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65" windowWidth="20115" windowHeight="7320"/>
  </bookViews>
  <sheets>
    <sheet name="Bk. wise" sheetId="9" r:id="rId1"/>
    <sheet name="Dist. wise" sheetId="3" r:id="rId2"/>
    <sheet name="Sheet3" sheetId="5" r:id="rId3"/>
    <sheet name="Sheet4" sheetId="7" r:id="rId4"/>
    <sheet name="PMJDY 04.04.2018" sheetId="6" r:id="rId5"/>
    <sheet name="Sheet5" sheetId="8" r:id="rId6"/>
    <sheet name="Sheet2" sheetId="10" r:id="rId7"/>
  </sheets>
  <definedNames>
    <definedName name="_xlnm._FilterDatabase" localSheetId="4" hidden="1">'PMJDY 04.04.2018'!$A$2:$M$750</definedName>
  </definedNames>
  <calcPr calcId="144525"/>
  <pivotCaches>
    <pivotCache cacheId="1" r:id="rId8"/>
  </pivotCaches>
</workbook>
</file>

<file path=xl/calcChain.xml><?xml version="1.0" encoding="utf-8"?>
<calcChain xmlns="http://schemas.openxmlformats.org/spreadsheetml/2006/main">
  <c r="I6" i="8" l="1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5" i="8"/>
  <c r="J5" i="10" l="1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4" i="10"/>
  <c r="S42" i="9"/>
  <c r="R42" i="9"/>
  <c r="P42" i="9"/>
  <c r="N42" i="9"/>
  <c r="K42" i="9"/>
  <c r="I42" i="9"/>
  <c r="G42" i="9"/>
  <c r="F42" i="9"/>
  <c r="D42" i="9"/>
  <c r="C42" i="9"/>
  <c r="O41" i="9"/>
  <c r="E41" i="9"/>
  <c r="J41" i="9" s="1"/>
  <c r="O40" i="9"/>
  <c r="E40" i="9"/>
  <c r="J40" i="9" s="1"/>
  <c r="O39" i="9"/>
  <c r="E39" i="9"/>
  <c r="J39" i="9" s="1"/>
  <c r="O38" i="9"/>
  <c r="E38" i="9"/>
  <c r="J38" i="9" s="1"/>
  <c r="O37" i="9"/>
  <c r="J37" i="9"/>
  <c r="E37" i="9"/>
  <c r="O36" i="9"/>
  <c r="E36" i="9"/>
  <c r="J36" i="9" s="1"/>
  <c r="O35" i="9"/>
  <c r="E35" i="9"/>
  <c r="J35" i="9" s="1"/>
  <c r="O34" i="9"/>
  <c r="E34" i="9"/>
  <c r="J34" i="9" s="1"/>
  <c r="O33" i="9"/>
  <c r="J33" i="9"/>
  <c r="E33" i="9"/>
  <c r="O32" i="9"/>
  <c r="E32" i="9"/>
  <c r="J32" i="9" s="1"/>
  <c r="O31" i="9"/>
  <c r="E31" i="9"/>
  <c r="J31" i="9" s="1"/>
  <c r="O30" i="9"/>
  <c r="E30" i="9"/>
  <c r="J30" i="9" s="1"/>
  <c r="O29" i="9"/>
  <c r="E29" i="9"/>
  <c r="J29" i="9" s="1"/>
  <c r="O28" i="9"/>
  <c r="E28" i="9"/>
  <c r="J28" i="9" s="1"/>
  <c r="O27" i="9"/>
  <c r="J27" i="9"/>
  <c r="E27" i="9"/>
  <c r="O26" i="9"/>
  <c r="E26" i="9"/>
  <c r="J26" i="9" s="1"/>
  <c r="O25" i="9"/>
  <c r="E25" i="9"/>
  <c r="J25" i="9" s="1"/>
  <c r="O24" i="9"/>
  <c r="E24" i="9"/>
  <c r="J24" i="9" s="1"/>
  <c r="O23" i="9"/>
  <c r="E23" i="9"/>
  <c r="J23" i="9" s="1"/>
  <c r="O22" i="9"/>
  <c r="E22" i="9"/>
  <c r="J22" i="9" s="1"/>
  <c r="O21" i="9"/>
  <c r="E21" i="9"/>
  <c r="J21" i="9" s="1"/>
  <c r="O20" i="9"/>
  <c r="E20" i="9"/>
  <c r="J20" i="9" s="1"/>
  <c r="O19" i="9"/>
  <c r="J19" i="9"/>
  <c r="E19" i="9"/>
  <c r="O18" i="9"/>
  <c r="E18" i="9"/>
  <c r="J18" i="9" s="1"/>
  <c r="O17" i="9"/>
  <c r="E17" i="9"/>
  <c r="J17" i="9" s="1"/>
  <c r="O16" i="9"/>
  <c r="E16" i="9"/>
  <c r="J16" i="9" s="1"/>
  <c r="O15" i="9"/>
  <c r="E15" i="9"/>
  <c r="H15" i="9" s="1"/>
  <c r="O14" i="9"/>
  <c r="E14" i="9"/>
  <c r="J14" i="9" s="1"/>
  <c r="O13" i="9"/>
  <c r="E13" i="9"/>
  <c r="J13" i="9" s="1"/>
  <c r="O12" i="9"/>
  <c r="E12" i="9"/>
  <c r="J12" i="9" s="1"/>
  <c r="O11" i="9"/>
  <c r="E11" i="9"/>
  <c r="J11" i="9" s="1"/>
  <c r="O10" i="9"/>
  <c r="E10" i="9"/>
  <c r="J10" i="9" s="1"/>
  <c r="O9" i="9"/>
  <c r="E9" i="9"/>
  <c r="J9" i="9" s="1"/>
  <c r="O8" i="9"/>
  <c r="E8" i="9"/>
  <c r="J8" i="9" s="1"/>
  <c r="O7" i="9"/>
  <c r="E7" i="9"/>
  <c r="J7" i="9" s="1"/>
  <c r="O6" i="9"/>
  <c r="E6" i="9"/>
  <c r="Q6" i="9" s="1"/>
  <c r="O5" i="9"/>
  <c r="E5" i="9"/>
  <c r="J6" i="9" l="1"/>
  <c r="O42" i="9"/>
  <c r="E42" i="9"/>
  <c r="J42" i="9" s="1"/>
  <c r="H5" i="9"/>
  <c r="L5" i="9"/>
  <c r="Q5" i="9"/>
  <c r="H6" i="9"/>
  <c r="L6" i="9"/>
  <c r="H7" i="9"/>
  <c r="L7" i="9"/>
  <c r="Q7" i="9"/>
  <c r="H8" i="9"/>
  <c r="L8" i="9"/>
  <c r="Q8" i="9"/>
  <c r="H9" i="9"/>
  <c r="L9" i="9"/>
  <c r="Q9" i="9"/>
  <c r="H10" i="9"/>
  <c r="L10" i="9"/>
  <c r="Q10" i="9"/>
  <c r="H11" i="9"/>
  <c r="L11" i="9"/>
  <c r="Q11" i="9"/>
  <c r="H12" i="9"/>
  <c r="L12" i="9"/>
  <c r="Q12" i="9"/>
  <c r="H13" i="9"/>
  <c r="L13" i="9"/>
  <c r="Q13" i="9"/>
  <c r="H14" i="9"/>
  <c r="L14" i="9"/>
  <c r="Q14" i="9"/>
  <c r="Q17" i="9"/>
  <c r="L17" i="9"/>
  <c r="H17" i="9"/>
  <c r="Q19" i="9"/>
  <c r="L19" i="9"/>
  <c r="H19" i="9"/>
  <c r="Q21" i="9"/>
  <c r="L21" i="9"/>
  <c r="H21" i="9"/>
  <c r="Q23" i="9"/>
  <c r="L23" i="9"/>
  <c r="H23" i="9"/>
  <c r="Q25" i="9"/>
  <c r="L25" i="9"/>
  <c r="H25" i="9"/>
  <c r="Q27" i="9"/>
  <c r="L27" i="9"/>
  <c r="H27" i="9"/>
  <c r="Q29" i="9"/>
  <c r="L29" i="9"/>
  <c r="H29" i="9"/>
  <c r="Q31" i="9"/>
  <c r="L31" i="9"/>
  <c r="H31" i="9"/>
  <c r="Q33" i="9"/>
  <c r="L33" i="9"/>
  <c r="H33" i="9"/>
  <c r="Q35" i="9"/>
  <c r="L35" i="9"/>
  <c r="H35" i="9"/>
  <c r="Q37" i="9"/>
  <c r="L37" i="9"/>
  <c r="H37" i="9"/>
  <c r="Q39" i="9"/>
  <c r="L39" i="9"/>
  <c r="H39" i="9"/>
  <c r="Q41" i="9"/>
  <c r="L41" i="9"/>
  <c r="H41" i="9"/>
  <c r="J5" i="9"/>
  <c r="Q15" i="9"/>
  <c r="L15" i="9"/>
  <c r="J15" i="9"/>
  <c r="Q16" i="9"/>
  <c r="L16" i="9"/>
  <c r="H16" i="9"/>
  <c r="Q18" i="9"/>
  <c r="L18" i="9"/>
  <c r="H18" i="9"/>
  <c r="Q20" i="9"/>
  <c r="L20" i="9"/>
  <c r="H20" i="9"/>
  <c r="Q22" i="9"/>
  <c r="L22" i="9"/>
  <c r="H22" i="9"/>
  <c r="Q24" i="9"/>
  <c r="L24" i="9"/>
  <c r="H24" i="9"/>
  <c r="Q26" i="9"/>
  <c r="L26" i="9"/>
  <c r="H26" i="9"/>
  <c r="Q28" i="9"/>
  <c r="L28" i="9"/>
  <c r="H28" i="9"/>
  <c r="Q30" i="9"/>
  <c r="L30" i="9"/>
  <c r="H30" i="9"/>
  <c r="Q32" i="9"/>
  <c r="L32" i="9"/>
  <c r="H32" i="9"/>
  <c r="Q34" i="9"/>
  <c r="L34" i="9"/>
  <c r="H34" i="9"/>
  <c r="Q36" i="9"/>
  <c r="L36" i="9"/>
  <c r="H36" i="9"/>
  <c r="Q38" i="9"/>
  <c r="L38" i="9"/>
  <c r="H38" i="9"/>
  <c r="Q40" i="9"/>
  <c r="L40" i="9"/>
  <c r="H40" i="9"/>
  <c r="L42" i="9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Q42" i="9" l="1"/>
  <c r="H42" i="9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E5" i="3"/>
  <c r="L5" i="3" s="1"/>
  <c r="J5" i="3" l="1"/>
  <c r="H5" i="3"/>
  <c r="Q46" i="5"/>
  <c r="P46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3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3" i="5"/>
  <c r="J46" i="5"/>
  <c r="I46" i="5"/>
  <c r="H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K46" i="5" l="1"/>
  <c r="F46" i="5" l="1"/>
  <c r="E46" i="5"/>
  <c r="D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46" i="5" l="1"/>
  <c r="N46" i="5" l="1"/>
  <c r="M46" i="5"/>
  <c r="L46" i="5"/>
  <c r="O46" i="5" l="1"/>
  <c r="K38" i="3" l="1"/>
  <c r="I38" i="3"/>
  <c r="G38" i="3"/>
  <c r="F38" i="3"/>
  <c r="E38" i="3"/>
  <c r="D38" i="3"/>
  <c r="C38" i="3"/>
  <c r="L38" i="3" l="1"/>
  <c r="J38" i="3"/>
  <c r="H38" i="3"/>
</calcChain>
</file>

<file path=xl/sharedStrings.xml><?xml version="1.0" encoding="utf-8"?>
<sst xmlns="http://schemas.openxmlformats.org/spreadsheetml/2006/main" count="2592" uniqueCount="132">
  <si>
    <t>Zero Balance Account</t>
  </si>
  <si>
    <t>Allahabad Bank</t>
  </si>
  <si>
    <t>Axis Bank Ltd</t>
  </si>
  <si>
    <t>Bank of Baroda</t>
  </si>
  <si>
    <t>Bank of India</t>
  </si>
  <si>
    <t>Canara Bank</t>
  </si>
  <si>
    <t>Central Bank of India</t>
  </si>
  <si>
    <t>Corporation Bank</t>
  </si>
  <si>
    <t>Dena Bank</t>
  </si>
  <si>
    <t>HDFC Bank Ltd</t>
  </si>
  <si>
    <t>ICICI Bank Ltd</t>
  </si>
  <si>
    <t>IDBI Bank Ltd.</t>
  </si>
  <si>
    <t>Indian Bank</t>
  </si>
  <si>
    <t>Indian Overseas Bank</t>
  </si>
  <si>
    <t>Kotak Mahindra Bank Ltd</t>
  </si>
  <si>
    <t>Oriental Bank of Commerce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</si>
  <si>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</si>
  <si>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</si>
  <si>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</si>
  <si>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</si>
  <si>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</si>
  <si>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</si>
  <si>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</si>
  <si>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Andhra Bank</t>
  </si>
  <si>
    <t>Bank of Maharashtra</t>
  </si>
  <si>
    <t>Federal Bank Ltd</t>
  </si>
  <si>
    <t>IndusInd Bank Ltd</t>
  </si>
  <si>
    <t>Karur Vysya Bank Ltd</t>
  </si>
  <si>
    <t>Lakshmi Vilas Bank Ltd</t>
  </si>
  <si>
    <t>South Indian Bank Ltd</t>
  </si>
  <si>
    <t>Vijaya Bank</t>
  </si>
  <si>
    <t>Yes Bank Ltd</t>
  </si>
  <si>
    <t>City Union Bank Ltd</t>
  </si>
  <si>
    <t>State Bank of Bikaner &amp; Jaipur</t>
  </si>
  <si>
    <t>State Bank of Patiala</t>
  </si>
  <si>
    <t>Bhartiya Mahila Bank</t>
  </si>
  <si>
    <t>Jammu &amp; Kashmir Bank Ltd</t>
  </si>
  <si>
    <t>Ratnakar Bank Ltd</t>
  </si>
  <si>
    <t>State Bank of Hyderabad</t>
  </si>
  <si>
    <t>State Bank of Mysore</t>
  </si>
  <si>
    <t>State Bank of Travancore</t>
  </si>
  <si>
    <t>Baroda Gujarat Gramin Bank</t>
  </si>
  <si>
    <t>Dena Gujarat Gramin Bank</t>
  </si>
  <si>
    <t>Saurashtra Gramin Bank</t>
  </si>
  <si>
    <t>Annexure - A</t>
  </si>
  <si>
    <t>Sr. No.</t>
  </si>
  <si>
    <t>Bank</t>
  </si>
  <si>
    <t>Rural</t>
  </si>
  <si>
    <t>Urban</t>
  </si>
  <si>
    <t>Total</t>
  </si>
  <si>
    <t>Total Amount   (in Lacs)</t>
  </si>
  <si>
    <t>Aadhaar Card Seeded</t>
  </si>
  <si>
    <t>% Aadhaar Seeding</t>
  </si>
  <si>
    <t>% Zero Balance A/c</t>
  </si>
  <si>
    <t>RuPay Card issued</t>
  </si>
  <si>
    <t>% RuPay Card Issued</t>
  </si>
  <si>
    <t>% Active RuPay</t>
  </si>
  <si>
    <t>Mobile Seeded A/c</t>
  </si>
  <si>
    <t>% Mobile Seeded</t>
  </si>
  <si>
    <t>TOTAL</t>
  </si>
  <si>
    <t xml:space="preserve"> </t>
  </si>
  <si>
    <t>RuPay yet to distributed</t>
  </si>
  <si>
    <t>PIN yet to be distributed</t>
  </si>
  <si>
    <t>08.03.2017</t>
  </si>
  <si>
    <t>30.11.2016</t>
  </si>
  <si>
    <t>Total Account</t>
  </si>
  <si>
    <t>04.01.2017</t>
  </si>
  <si>
    <t>% Aadhaar Growth</t>
  </si>
  <si>
    <t>last month</t>
  </si>
  <si>
    <t>last three month</t>
  </si>
  <si>
    <t>Karur Vysya Bank</t>
  </si>
  <si>
    <t>RBL Bank Ltd</t>
  </si>
  <si>
    <t>Actived RuPay Card</t>
  </si>
  <si>
    <t>S.No</t>
  </si>
  <si>
    <t>District</t>
  </si>
  <si>
    <t>Banks</t>
  </si>
  <si>
    <t>Type of Bank</t>
  </si>
  <si>
    <t>Rural A/C</t>
  </si>
  <si>
    <t>Urban A/C</t>
  </si>
  <si>
    <t>Male A/C</t>
  </si>
  <si>
    <t>Female A/C</t>
  </si>
  <si>
    <t>Total A/C</t>
  </si>
  <si>
    <t>Total Deposit</t>
  </si>
  <si>
    <t>RupayCard Issued</t>
  </si>
  <si>
    <t>Aadhaar Seeded</t>
  </si>
  <si>
    <t>Ahmadabad</t>
  </si>
  <si>
    <t>PSB</t>
  </si>
  <si>
    <t>PVT</t>
  </si>
  <si>
    <t>RRB</t>
  </si>
  <si>
    <t>Amreli</t>
  </si>
  <si>
    <t>Surendranagar</t>
  </si>
  <si>
    <t>Tapi</t>
  </si>
  <si>
    <t>Vadodara</t>
  </si>
  <si>
    <t>Valsad</t>
  </si>
  <si>
    <t>Anand</t>
  </si>
  <si>
    <t>Arvalli</t>
  </si>
  <si>
    <t>Banas Kantha</t>
  </si>
  <si>
    <t>Bharuch</t>
  </si>
  <si>
    <t>Bhavnagar</t>
  </si>
  <si>
    <t>Boatad</t>
  </si>
  <si>
    <t>Chhotaudepur</t>
  </si>
  <si>
    <t>Devbhoomi Dawarka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</si>
  <si>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</si>
  <si>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</si>
  <si>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</si>
  <si>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</si>
  <si>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</si>
  <si>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</si>
  <si>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</si>
  <si>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</si>
  <si>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</si>
  <si>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</si>
  <si>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</si>
  <si>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</si>
  <si>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</si>
  <si>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</si>
  <si>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</si>
  <si>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</si>
  <si>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</si>
  <si>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</si>
  <si>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Grand Total</t>
  </si>
  <si>
    <t>Row Labels</t>
  </si>
  <si>
    <t>Sum of Rural A/C</t>
  </si>
  <si>
    <t>Sum of Urban A/C</t>
  </si>
  <si>
    <t>Sum of Total A/C</t>
  </si>
  <si>
    <t>Sum of Total Deposit</t>
  </si>
  <si>
    <t>Sum of Aadhaar Seeded</t>
  </si>
  <si>
    <t>Sum of Zero Balance Account</t>
  </si>
  <si>
    <t>Sum of RupayCard Issued</t>
  </si>
  <si>
    <t>Dangs</t>
  </si>
  <si>
    <t>District wise progress under PMJDY  as of 9th May, 2018</t>
  </si>
  <si>
    <t>Bank wise progress under PMJDY  as of 1st August,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</si>
</sst>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1"/>
      <name val="Arial Black"/>
      <family val="2"/>
    </font>
    <font>
      <b/>
      <sz val="1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haroni"/>
      <charset val="177"/>
    </font>
    <font>
      <sz val="10"/>
      <color theme="1"/>
      <name val="Arial Black"/>
      <family val="2"/>
    </font>
    <font>
      <b/>
      <sz val="12"/>
      <color theme="1"/>
      <name val="Calibri"/>
      <family val="2"/>
      <scheme val="minor"/>
    </font>
    <font>
      <sz val="10"/>
      <color theme="1"/>
      <name val="Aharoni"/>
      <charset val="177"/>
    </font>
    <font>
      <b/>
      <sz val="12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7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left" vertical="center"/>
    </xf>
    <xf numFmtId="0" fontId="16" fillId="0" borderId="14" xfId="0" applyNumberFormat="1" applyFont="1" applyBorder="1"/>
    <xf numFmtId="1" fontId="16" fillId="0" borderId="14" xfId="0" applyNumberFormat="1" applyFont="1" applyBorder="1"/>
    <xf numFmtId="10" fontId="16" fillId="0" borderId="14" xfId="1" applyNumberFormat="1" applyFont="1" applyBorder="1" applyAlignment="1">
      <alignment vertical="center"/>
    </xf>
    <xf numFmtId="0" fontId="0" fillId="0" borderId="12" xfId="0" applyBorder="1"/>
    <xf numFmtId="10" fontId="0" fillId="0" borderId="12" xfId="1" applyNumberFormat="1" applyFont="1" applyBorder="1"/>
    <xf numFmtId="0" fontId="21" fillId="0" borderId="15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6" fillId="0" borderId="12" xfId="0" applyNumberFormat="1" applyFont="1" applyBorder="1"/>
    <xf numFmtId="1" fontId="16" fillId="0" borderId="12" xfId="0" applyNumberFormat="1" applyFont="1" applyBorder="1"/>
    <xf numFmtId="10" fontId="16" fillId="0" borderId="12" xfId="1" applyNumberFormat="1" applyFont="1" applyBorder="1" applyAlignment="1">
      <alignment vertical="center"/>
    </xf>
    <xf numFmtId="0" fontId="21" fillId="33" borderId="15" xfId="0" applyFont="1" applyFill="1" applyBorder="1" applyAlignment="1">
      <alignment horizontal="center" vertical="center"/>
    </xf>
    <xf numFmtId="0" fontId="22" fillId="33" borderId="12" xfId="0" applyFont="1" applyFill="1" applyBorder="1" applyAlignment="1">
      <alignment horizontal="left" vertical="center"/>
    </xf>
    <xf numFmtId="0" fontId="16" fillId="33" borderId="12" xfId="0" applyNumberFormat="1" applyFont="1" applyFill="1" applyBorder="1"/>
    <xf numFmtId="1" fontId="16" fillId="33" borderId="12" xfId="0" applyNumberFormat="1" applyFont="1" applyFill="1" applyBorder="1"/>
    <xf numFmtId="10" fontId="16" fillId="33" borderId="12" xfId="1" applyNumberFormat="1" applyFont="1" applyFill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1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vertical="center"/>
    </xf>
    <xf numFmtId="0" fontId="16" fillId="0" borderId="17" xfId="0" applyNumberFormat="1" applyFont="1" applyBorder="1"/>
    <xf numFmtId="1" fontId="16" fillId="0" borderId="17" xfId="0" applyNumberFormat="1" applyFont="1" applyBorder="1"/>
    <xf numFmtId="10" fontId="16" fillId="0" borderId="17" xfId="1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0" borderId="19" xfId="0" applyFont="1" applyFill="1" applyBorder="1" applyAlignment="1">
      <alignment vertical="center"/>
    </xf>
    <xf numFmtId="0" fontId="23" fillId="0" borderId="19" xfId="0" applyFont="1" applyBorder="1" applyAlignment="1">
      <alignment vertical="center"/>
    </xf>
    <xf numFmtId="1" fontId="23" fillId="0" borderId="19" xfId="0" applyNumberFormat="1" applyFont="1" applyBorder="1" applyAlignment="1">
      <alignment vertical="center"/>
    </xf>
    <xf numFmtId="10" fontId="23" fillId="0" borderId="19" xfId="1" applyNumberFormat="1" applyFont="1" applyBorder="1" applyAlignment="1">
      <alignment vertical="center"/>
    </xf>
    <xf numFmtId="0" fontId="24" fillId="0" borderId="12" xfId="0" applyFont="1" applyBorder="1"/>
    <xf numFmtId="10" fontId="24" fillId="0" borderId="12" xfId="1" applyNumberFormat="1" applyFont="1" applyBorder="1"/>
    <xf numFmtId="0" fontId="20" fillId="0" borderId="20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1" fontId="0" fillId="0" borderId="0" xfId="0" applyNumberFormat="1"/>
    <xf numFmtId="0" fontId="16" fillId="0" borderId="0" xfId="0" applyFont="1"/>
    <xf numFmtId="10" fontId="16" fillId="0" borderId="22" xfId="1" applyNumberFormat="1" applyFont="1" applyBorder="1" applyAlignment="1">
      <alignment vertical="center"/>
    </xf>
    <xf numFmtId="10" fontId="16" fillId="33" borderId="22" xfId="1" applyNumberFormat="1" applyFont="1" applyFill="1" applyBorder="1" applyAlignment="1">
      <alignment vertical="center"/>
    </xf>
    <xf numFmtId="0" fontId="16" fillId="0" borderId="12" xfId="0" applyFont="1" applyBorder="1"/>
    <xf numFmtId="10" fontId="16" fillId="0" borderId="12" xfId="1" applyNumberFormat="1" applyFont="1" applyBorder="1"/>
    <xf numFmtId="1" fontId="16" fillId="0" borderId="0" xfId="0" applyNumberFormat="1" applyFont="1"/>
    <xf numFmtId="10" fontId="23" fillId="0" borderId="12" xfId="1" applyNumberFormat="1" applyFont="1" applyBorder="1" applyAlignment="1">
      <alignment vertical="center"/>
    </xf>
    <xf numFmtId="0" fontId="20" fillId="0" borderId="24" xfId="0" applyFont="1" applyBorder="1" applyAlignment="1">
      <alignment horizontal="center" vertical="center" wrapText="1"/>
    </xf>
    <xf numFmtId="10" fontId="16" fillId="0" borderId="25" xfId="1" applyNumberFormat="1" applyFont="1" applyBorder="1" applyAlignment="1">
      <alignment vertical="center"/>
    </xf>
    <xf numFmtId="10" fontId="16" fillId="0" borderId="26" xfId="1" applyNumberFormat="1" applyFont="1" applyBorder="1" applyAlignment="1">
      <alignment vertical="center"/>
    </xf>
    <xf numFmtId="10" fontId="16" fillId="33" borderId="26" xfId="1" applyNumberFormat="1" applyFont="1" applyFill="1" applyBorder="1" applyAlignment="1">
      <alignment vertical="center"/>
    </xf>
    <xf numFmtId="10" fontId="16" fillId="0" borderId="27" xfId="1" applyNumberFormat="1" applyFont="1" applyBorder="1" applyAlignment="1">
      <alignment vertical="center"/>
    </xf>
    <xf numFmtId="10" fontId="0" fillId="0" borderId="12" xfId="0" applyNumberFormat="1" applyBorder="1"/>
    <xf numFmtId="0" fontId="25" fillId="0" borderId="12" xfId="0" applyFont="1" applyBorder="1" applyAlignment="1">
      <alignment horizontal="left" vertical="center"/>
    </xf>
    <xf numFmtId="0" fontId="0" fillId="34" borderId="12" xfId="0" applyFill="1" applyBorder="1"/>
    <xf numFmtId="0" fontId="16" fillId="34" borderId="12" xfId="0" applyFont="1" applyFill="1" applyBorder="1"/>
    <xf numFmtId="0" fontId="0" fillId="34" borderId="21" xfId="0" applyFill="1" applyBorder="1"/>
    <xf numFmtId="0" fontId="16" fillId="33" borderId="21" xfId="0" applyFont="1" applyFill="1" applyBorder="1"/>
    <xf numFmtId="0" fontId="16" fillId="34" borderId="21" xfId="0" applyFont="1" applyFill="1" applyBorder="1"/>
    <xf numFmtId="0" fontId="0" fillId="33" borderId="12" xfId="0" applyFill="1" applyBorder="1"/>
    <xf numFmtId="0" fontId="0" fillId="33" borderId="21" xfId="0" applyFill="1" applyBorder="1"/>
    <xf numFmtId="0" fontId="20" fillId="34" borderId="21" xfId="0" applyFont="1" applyFill="1" applyBorder="1" applyAlignment="1">
      <alignment horizontal="center" vertical="center" wrapText="1"/>
    </xf>
    <xf numFmtId="0" fontId="24" fillId="34" borderId="21" xfId="0" applyFont="1" applyFill="1" applyBorder="1"/>
    <xf numFmtId="0" fontId="0" fillId="0" borderId="12" xfId="0" applyBorder="1" applyAlignment="1">
      <alignment horizontal="left"/>
    </xf>
    <xf numFmtId="0" fontId="21" fillId="0" borderId="28" xfId="0" applyFont="1" applyBorder="1" applyAlignment="1">
      <alignment horizontal="center" vertical="center"/>
    </xf>
    <xf numFmtId="0" fontId="22" fillId="0" borderId="29" xfId="0" applyFont="1" applyBorder="1" applyAlignment="1">
      <alignment vertical="center"/>
    </xf>
    <xf numFmtId="0" fontId="16" fillId="0" borderId="29" xfId="0" applyNumberFormat="1" applyFont="1" applyBorder="1"/>
    <xf numFmtId="1" fontId="16" fillId="0" borderId="29" xfId="0" applyNumberFormat="1" applyFont="1" applyBorder="1"/>
    <xf numFmtId="10" fontId="16" fillId="0" borderId="29" xfId="1" applyNumberFormat="1" applyFont="1" applyBorder="1" applyAlignment="1">
      <alignment vertical="center"/>
    </xf>
    <xf numFmtId="10" fontId="16" fillId="0" borderId="30" xfId="1" applyNumberFormat="1" applyFont="1" applyBorder="1" applyAlignment="1">
      <alignment vertical="center"/>
    </xf>
    <xf numFmtId="0" fontId="23" fillId="0" borderId="31" xfId="0" applyFont="1" applyBorder="1" applyAlignment="1">
      <alignment vertical="center"/>
    </xf>
    <xf numFmtId="0" fontId="23" fillId="0" borderId="32" xfId="0" applyFont="1" applyFill="1" applyBorder="1" applyAlignment="1">
      <alignment vertical="center"/>
    </xf>
    <xf numFmtId="0" fontId="23" fillId="0" borderId="32" xfId="0" applyFont="1" applyBorder="1" applyAlignment="1">
      <alignment vertical="center"/>
    </xf>
    <xf numFmtId="1" fontId="23" fillId="0" borderId="32" xfId="0" applyNumberFormat="1" applyFont="1" applyBorder="1" applyAlignment="1">
      <alignment vertical="center"/>
    </xf>
    <xf numFmtId="10" fontId="23" fillId="0" borderId="32" xfId="1" applyNumberFormat="1" applyFont="1" applyBorder="1" applyAlignment="1">
      <alignment vertical="center"/>
    </xf>
    <xf numFmtId="10" fontId="23" fillId="0" borderId="33" xfId="1" applyNumberFormat="1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10" fontId="16" fillId="0" borderId="34" xfId="1" applyNumberFormat="1" applyFont="1" applyBorder="1" applyAlignment="1">
      <alignment vertical="center"/>
    </xf>
    <xf numFmtId="10" fontId="16" fillId="0" borderId="35" xfId="1" applyNumberFormat="1" applyFont="1" applyBorder="1" applyAlignment="1">
      <alignment vertical="center"/>
    </xf>
    <xf numFmtId="10" fontId="16" fillId="33" borderId="35" xfId="1" applyNumberFormat="1" applyFont="1" applyFill="1" applyBorder="1" applyAlignment="1">
      <alignment vertical="center"/>
    </xf>
    <xf numFmtId="10" fontId="16" fillId="0" borderId="36" xfId="1" applyNumberFormat="1" applyFont="1" applyBorder="1" applyAlignment="1">
      <alignment vertical="center"/>
    </xf>
    <xf numFmtId="10" fontId="23" fillId="0" borderId="0" xfId="1" applyNumberFormat="1" applyFont="1" applyBorder="1" applyAlignment="1">
      <alignment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6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wrapText="1"/>
    </xf>
    <xf numFmtId="0" fontId="0" fillId="0" borderId="37" xfId="0" applyBorder="1" applyAlignment="1">
      <alignment horizontal="right" wrapText="1"/>
    </xf>
    <xf numFmtId="0" fontId="26" fillId="0" borderId="37" xfId="0" applyFont="1" applyBorder="1" applyAlignment="1">
      <alignment wrapText="1"/>
    </xf>
    <xf numFmtId="0" fontId="26" fillId="0" borderId="37" xfId="0" applyFont="1" applyBorder="1" applyAlignment="1">
      <alignment horizontal="righ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2" fillId="0" borderId="39" xfId="0" applyFont="1" applyBorder="1" applyAlignment="1">
      <alignment horizontal="left" vertical="center"/>
    </xf>
    <xf numFmtId="0" fontId="16" fillId="0" borderId="39" xfId="0" applyNumberFormat="1" applyFont="1" applyBorder="1"/>
    <xf numFmtId="1" fontId="16" fillId="0" borderId="39" xfId="0" applyNumberFormat="1" applyFont="1" applyBorder="1"/>
    <xf numFmtId="10" fontId="16" fillId="0" borderId="39" xfId="1" applyNumberFormat="1" applyFont="1" applyBorder="1" applyAlignment="1">
      <alignment vertical="center"/>
    </xf>
    <xf numFmtId="10" fontId="16" fillId="0" borderId="40" xfId="1" applyNumberFormat="1" applyFont="1" applyBorder="1" applyAlignment="1">
      <alignment vertical="center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4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3237.800612962965" createdVersion="4" refreshedVersion="4" minRefreshableVersion="3" recordCount="747">
  <cacheSource type="worksheet">
    <worksheetSource ref="B2:M749" sheet="PMJDY 04.04.2018"/>
  </cacheSource>
  <cacheFields count="12">
    <cacheField name="District" numFmtId="0">
      <sharedItems count="33">
        <s v="Ahmadabad"/>
        <s v="Amreli"/>
        <s v="Anand"/>
        <s v="Arvalli"/>
        <s v="Banas Kantha"/>
        <s v="Bharuch"/>
        <s v="Bhavnagar"/>
        <s v="Boatad"/>
        <s v="Chhotaudepur"/>
        <s v="Dangs"/>
        <s v="Devbhoomi Dawarka"/>
        <s v="Dohad"/>
        <s v="Gandhinagar"/>
        <s v="Gir Somnath"/>
        <s v="Jamnagar"/>
        <s v="Junagadh"/>
        <s v="Kachchh"/>
        <s v="Kheda"/>
        <s v="Mahesana"/>
        <s v="Mahisagar"/>
        <s v="Morbi"/>
        <s v="Narmada"/>
        <s v="Navsari"/>
        <s v="Panch Mahals"/>
        <s v="Patan"/>
        <s v="Porbandar"/>
        <s v="Rajkot"/>
        <s v="Sabar Kantha"/>
        <s v="Surat"/>
        <s v="Surendranagar"/>
        <s v="Tapi"/>
        <s v="Vadodara"/>
        <s v="Valsad"/>
      </sharedItems>
    </cacheField>
    <cacheField name="Banks" numFmtId="0">
      <sharedItems count="37">
        <s v="Allahabad Bank"/>
        <s v="Andhra Bank"/>
        <s v="Axis Bank Ltd"/>
        <s v="Bank of Baroda"/>
        <s v="Bank of India"/>
        <s v="Bank of Maharashtra"/>
        <s v="Canara Bank"/>
        <s v="Central Bank of India"/>
        <s v="City Union Bank Ltd"/>
        <s v="Corporation Bank"/>
        <s v="Dena Bank"/>
        <s v="Dena Gujarat Gramin Bank"/>
        <s v="Federal Bank Ltd"/>
        <s v="HDFC Bank Ltd"/>
        <s v="ICICI Bank Ltd"/>
        <s v="IDBI Bank Ltd."/>
        <s v="Indian Bank"/>
        <s v="Indian Overseas Bank"/>
        <s v="IndusInd Bank Ltd"/>
        <s v="Jammu &amp; Kashmir Bank Ltd"/>
        <s v="Karur Vysya Bank"/>
        <s v="Kotak Mahindra Bank Ltd"/>
        <s v="Lakshmi Vilas Bank Ltd"/>
        <s v="Oriental Bank of Commerce"/>
        <s v="Punjab &amp; Sind Bank"/>
        <s v="Punjab National Bank"/>
        <s v="RBL Bank Ltd"/>
        <s v="South Indian Bank Ltd"/>
        <s v="State Bank of India"/>
        <s v="Syndicate Bank"/>
        <s v="UCO Bank"/>
        <s v="Union Bank of India"/>
        <s v="United Bank of India"/>
        <s v="Vijaya Bank"/>
        <s v="Yes Bank Ltd"/>
        <s v="Saurashtra Gramin Bank"/>
        <s v="Baroda Gujarat Gramin Bank"/>
      </sharedItems>
    </cacheField>
    <cacheField name="Type of Bank" numFmtId="0">
      <sharedItems/>
    </cacheField>
    <cacheField name="Rural A/C" numFmtId="0">
      <sharedItems containsSemiMixedTypes="0" containsString="0" containsNumber="1" containsInteger="1" minValue="0" maxValue="266289"/>
    </cacheField>
    <cacheField name="Urban A/C" numFmtId="0">
      <sharedItems containsSemiMixedTypes="0" containsString="0" containsNumber="1" containsInteger="1" minValue="0" maxValue="371312"/>
    </cacheField>
    <cacheField name="Male A/C" numFmtId="0">
      <sharedItems containsSemiMixedTypes="0" containsString="0" containsNumber="1" containsInteger="1" minValue="0" maxValue="274943"/>
    </cacheField>
    <cacheField name="Female A/C" numFmtId="0">
      <sharedItems containsSemiMixedTypes="0" containsString="0" containsNumber="1" containsInteger="1" minValue="0" maxValue="158142"/>
    </cacheField>
    <cacheField name="Total A/C" numFmtId="0">
      <sharedItems containsSemiMixedTypes="0" containsString="0" containsNumber="1" containsInteger="1" minValue="1" maxValue="420362"/>
    </cacheField>
    <cacheField name="Total Deposit" numFmtId="0">
      <sharedItems containsSemiMixedTypes="0" containsString="0" containsNumber="1" minValue="0" maxValue="1539996954.8199999"/>
    </cacheField>
    <cacheField name="Zero Balance Account" numFmtId="0">
      <sharedItems containsSemiMixedTypes="0" containsString="0" containsNumber="1" containsInteger="1" minValue="0" maxValue="69177"/>
    </cacheField>
    <cacheField name="RupayCard Issued" numFmtId="0">
      <sharedItems containsSemiMixedTypes="0" containsString="0" containsNumber="1" containsInteger="1" minValue="0" maxValue="396666"/>
    </cacheField>
    <cacheField name="Aadhaar Seeded" numFmtId="0">
      <sharedItems containsSemiMixedTypes="0" containsString="0" containsNumber="1" containsInteger="1" minValue="0" maxValue="3555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7">
  <r>
    <x v="0"/>
    <x v="0"/>
    <s v="PSB"/>
    <n v="1393"/>
    <n v="8103"/>
    <n v="5278"/>
    <n v="4218"/>
    <n v="9496"/>
    <n v="16379196.09"/>
    <n v="173"/>
    <n v="8984"/>
    <n v="8920"/>
  </r>
  <r>
    <x v="0"/>
    <x v="1"/>
    <s v="PSB"/>
    <n v="0"/>
    <n v="6591"/>
    <n v="3036"/>
    <n v="3555"/>
    <n v="6591"/>
    <n v="7425144.4800000004"/>
    <n v="723"/>
    <n v="4535"/>
    <n v="3991"/>
  </r>
  <r>
    <x v="0"/>
    <x v="2"/>
    <s v="PVT"/>
    <n v="256"/>
    <n v="3775"/>
    <n v="2736"/>
    <n v="1295"/>
    <n v="4031"/>
    <n v="19181476.399999999"/>
    <n v="898"/>
    <n v="3360"/>
    <n v="2516"/>
  </r>
  <r>
    <x v="0"/>
    <x v="3"/>
    <s v="PSB"/>
    <n v="7182"/>
    <n v="145982"/>
    <n v="78740"/>
    <n v="74424"/>
    <n v="153164"/>
    <n v="576948188.67999995"/>
    <n v="17543"/>
    <n v="139947"/>
    <n v="128997"/>
  </r>
  <r>
    <x v="0"/>
    <x v="4"/>
    <s v="PSB"/>
    <n v="20404"/>
    <n v="126694"/>
    <n v="72332"/>
    <n v="74766"/>
    <n v="147098"/>
    <n v="437905976.60000002"/>
    <n v="6159"/>
    <n v="138009"/>
    <n v="112376"/>
  </r>
  <r>
    <x v="0"/>
    <x v="5"/>
    <s v="PSB"/>
    <n v="6814"/>
    <n v="10787"/>
    <n v="10445"/>
    <n v="7156"/>
    <n v="17601"/>
    <n v="45024981"/>
    <n v="3673"/>
    <n v="5589"/>
    <n v="11249"/>
  </r>
  <r>
    <x v="0"/>
    <x v="6"/>
    <s v="PSB"/>
    <n v="2744"/>
    <n v="23012"/>
    <n v="12922"/>
    <n v="12834"/>
    <n v="25756"/>
    <n v="74873444.390000001"/>
    <n v="1458"/>
    <n v="19724"/>
    <n v="16676"/>
  </r>
  <r>
    <x v="0"/>
    <x v="7"/>
    <s v="PSB"/>
    <n v="3748"/>
    <n v="13484"/>
    <n v="8884"/>
    <n v="8348"/>
    <n v="17232"/>
    <n v="57570199.640000001"/>
    <n v="626"/>
    <n v="13697"/>
    <n v="13624"/>
  </r>
  <r>
    <x v="0"/>
    <x v="8"/>
    <s v="PVT"/>
    <n v="0"/>
    <n v="64"/>
    <n v="51"/>
    <n v="13"/>
    <n v="64"/>
    <n v="133545.03"/>
    <n v="17"/>
    <n v="63"/>
    <n v="26"/>
  </r>
  <r>
    <x v="0"/>
    <x v="9"/>
    <s v="PSB"/>
    <n v="2001"/>
    <n v="8733"/>
    <n v="6241"/>
    <n v="4493"/>
    <n v="10734"/>
    <n v="75122951.420000002"/>
    <n v="1101"/>
    <n v="10233"/>
    <n v="6388"/>
  </r>
  <r>
    <x v="0"/>
    <x v="10"/>
    <s v="PSB"/>
    <n v="92942"/>
    <n v="104038"/>
    <n v="82815"/>
    <n v="114165"/>
    <n v="196980"/>
    <n v="521171270.75"/>
    <n v="27349"/>
    <n v="166693"/>
    <n v="125213"/>
  </r>
  <r>
    <x v="0"/>
    <x v="11"/>
    <s v="RRB"/>
    <n v="4060"/>
    <n v="1092"/>
    <n v="3178"/>
    <n v="1974"/>
    <n v="5152"/>
    <n v="50334597.350000001"/>
    <n v="265"/>
    <n v="4244"/>
    <n v="4567"/>
  </r>
  <r>
    <x v="0"/>
    <x v="12"/>
    <s v="PVT"/>
    <n v="450"/>
    <n v="196"/>
    <n v="378"/>
    <n v="268"/>
    <n v="646"/>
    <n v="4816989.9000000004"/>
    <n v="217"/>
    <n v="565"/>
    <n v="427"/>
  </r>
  <r>
    <x v="0"/>
    <x v="13"/>
    <s v="PVT"/>
    <n v="214"/>
    <n v="8756"/>
    <n v="4741"/>
    <n v="4229"/>
    <n v="8970"/>
    <n v="41333137.259999998"/>
    <n v="3084"/>
    <n v="8970"/>
    <n v="5064"/>
  </r>
  <r>
    <x v="0"/>
    <x v="14"/>
    <s v="PVT"/>
    <n v="945"/>
    <n v="3564"/>
    <n v="2662"/>
    <n v="1847"/>
    <n v="4509"/>
    <n v="7215586.9699999997"/>
    <n v="2877"/>
    <n v="4509"/>
    <n v="2075"/>
  </r>
  <r>
    <x v="0"/>
    <x v="15"/>
    <s v="PSB"/>
    <n v="198"/>
    <n v="3882"/>
    <n v="2187"/>
    <n v="1893"/>
    <n v="4080"/>
    <n v="8831143.0600000005"/>
    <n v="727"/>
    <n v="3763"/>
    <n v="2237"/>
  </r>
  <r>
    <x v="0"/>
    <x v="16"/>
    <s v="PSB"/>
    <n v="1214"/>
    <n v="5476"/>
    <n v="3813"/>
    <n v="2877"/>
    <n v="6690"/>
    <n v="12834734.92"/>
    <n v="619"/>
    <n v="6672"/>
    <n v="4718"/>
  </r>
  <r>
    <x v="0"/>
    <x v="17"/>
    <s v="PSB"/>
    <n v="5688"/>
    <n v="22300"/>
    <n v="13341"/>
    <n v="14647"/>
    <n v="27988"/>
    <n v="50781510.700000003"/>
    <n v="7601"/>
    <n v="23924"/>
    <n v="18403"/>
  </r>
  <r>
    <x v="0"/>
    <x v="18"/>
    <s v="PVT"/>
    <n v="859"/>
    <n v="314"/>
    <n v="701"/>
    <n v="472"/>
    <n v="1173"/>
    <n v="1275604.56"/>
    <n v="598"/>
    <n v="766"/>
    <n v="651"/>
  </r>
  <r>
    <x v="0"/>
    <x v="19"/>
    <s v="PVT"/>
    <n v="0"/>
    <n v="92"/>
    <n v="54"/>
    <n v="38"/>
    <n v="92"/>
    <n v="132480"/>
    <n v="18"/>
    <n v="102"/>
    <n v="67"/>
  </r>
  <r>
    <x v="0"/>
    <x v="20"/>
    <s v="PVT"/>
    <n v="0"/>
    <n v="27"/>
    <n v="8"/>
    <n v="19"/>
    <n v="27"/>
    <n v="242104.61"/>
    <n v="5"/>
    <n v="27"/>
    <n v="23"/>
  </r>
  <r>
    <x v="0"/>
    <x v="21"/>
    <s v="PVT"/>
    <n v="666"/>
    <n v="9263"/>
    <n v="6693"/>
    <n v="3236"/>
    <n v="9929"/>
    <n v="14273771.41"/>
    <n v="5441"/>
    <n v="9655"/>
    <n v="6534"/>
  </r>
  <r>
    <x v="0"/>
    <x v="22"/>
    <s v="PVT"/>
    <n v="0"/>
    <n v="20"/>
    <n v="11"/>
    <n v="9"/>
    <n v="20"/>
    <n v="18706.009999999998"/>
    <n v="0"/>
    <n v="13"/>
    <n v="18"/>
  </r>
  <r>
    <x v="0"/>
    <x v="23"/>
    <s v="PSB"/>
    <n v="4234"/>
    <n v="14168"/>
    <n v="10820"/>
    <n v="7582"/>
    <n v="18402"/>
    <n v="374443292.81"/>
    <n v="1563"/>
    <n v="16566"/>
    <n v="12110"/>
  </r>
  <r>
    <x v="0"/>
    <x v="24"/>
    <s v="PSB"/>
    <n v="0"/>
    <n v="281"/>
    <n v="119"/>
    <n v="162"/>
    <n v="281"/>
    <n v="1521690"/>
    <n v="2"/>
    <n v="273"/>
    <n v="266"/>
  </r>
  <r>
    <x v="0"/>
    <x v="25"/>
    <s v="PSB"/>
    <n v="10037"/>
    <n v="10489"/>
    <n v="9978"/>
    <n v="10548"/>
    <n v="20526"/>
    <n v="52177430"/>
    <n v="1134"/>
    <n v="19320"/>
    <n v="18955"/>
  </r>
  <r>
    <x v="0"/>
    <x v="26"/>
    <s v="PVT"/>
    <n v="0"/>
    <n v="3371"/>
    <n v="371"/>
    <n v="3000"/>
    <n v="3371"/>
    <n v="1364442.22"/>
    <n v="316"/>
    <n v="3312"/>
    <n v="1024"/>
  </r>
  <r>
    <x v="0"/>
    <x v="27"/>
    <s v="PVT"/>
    <n v="0"/>
    <n v="1046"/>
    <n v="594"/>
    <n v="452"/>
    <n v="1046"/>
    <n v="1745996"/>
    <n v="380"/>
    <n v="399"/>
    <n v="428"/>
  </r>
  <r>
    <x v="0"/>
    <x v="28"/>
    <s v="PSB"/>
    <n v="23208"/>
    <n v="227086"/>
    <n v="123656"/>
    <n v="126638"/>
    <n v="250294"/>
    <n v="569854046.40999997"/>
    <n v="9079"/>
    <n v="213334"/>
    <n v="187955"/>
  </r>
  <r>
    <x v="0"/>
    <x v="29"/>
    <s v="PSB"/>
    <n v="599"/>
    <n v="10693"/>
    <n v="5589"/>
    <n v="5703"/>
    <n v="11292"/>
    <n v="35938725.960000001"/>
    <n v="3190"/>
    <n v="11040"/>
    <n v="7403"/>
  </r>
  <r>
    <x v="0"/>
    <x v="30"/>
    <s v="PSB"/>
    <n v="646"/>
    <n v="13756"/>
    <n v="7236"/>
    <n v="7166"/>
    <n v="14402"/>
    <n v="51206884.899999999"/>
    <n v="1899"/>
    <n v="8750"/>
    <n v="13615"/>
  </r>
  <r>
    <x v="0"/>
    <x v="31"/>
    <s v="PSB"/>
    <n v="9098"/>
    <n v="20223"/>
    <n v="14162"/>
    <n v="15159"/>
    <n v="29321"/>
    <n v="79712680.579999998"/>
    <n v="4703"/>
    <n v="23250"/>
    <n v="23781"/>
  </r>
  <r>
    <x v="0"/>
    <x v="32"/>
    <s v="PSB"/>
    <n v="6683"/>
    <n v="4837"/>
    <n v="7398"/>
    <n v="4122"/>
    <n v="11520"/>
    <n v="163659844.88999999"/>
    <n v="1484"/>
    <n v="7197"/>
    <n v="9590"/>
  </r>
  <r>
    <x v="0"/>
    <x v="33"/>
    <s v="PSB"/>
    <n v="4599"/>
    <n v="2478"/>
    <n v="2697"/>
    <n v="4380"/>
    <n v="7077"/>
    <n v="15656028.77"/>
    <n v="194"/>
    <n v="7076"/>
    <n v="7077"/>
  </r>
  <r>
    <x v="0"/>
    <x v="34"/>
    <s v="PVT"/>
    <n v="2"/>
    <n v="17"/>
    <n v="16"/>
    <n v="3"/>
    <n v="19"/>
    <n v="161820.94"/>
    <n v="4"/>
    <n v="19"/>
    <n v="14"/>
  </r>
  <r>
    <x v="1"/>
    <x v="0"/>
    <s v="PSB"/>
    <n v="640"/>
    <n v="0"/>
    <n v="349"/>
    <n v="291"/>
    <n v="640"/>
    <n v="407243.28"/>
    <n v="33"/>
    <n v="580"/>
    <n v="615"/>
  </r>
  <r>
    <x v="1"/>
    <x v="1"/>
    <s v="PSB"/>
    <n v="0"/>
    <n v="137"/>
    <n v="72"/>
    <n v="65"/>
    <n v="137"/>
    <n v="53482.91"/>
    <n v="37"/>
    <n v="29"/>
    <n v="120"/>
  </r>
  <r>
    <x v="1"/>
    <x v="2"/>
    <s v="PVT"/>
    <n v="493"/>
    <n v="1308"/>
    <n v="1076"/>
    <n v="725"/>
    <n v="1801"/>
    <n v="2184504.9300000002"/>
    <n v="697"/>
    <n v="1526"/>
    <n v="1243"/>
  </r>
  <r>
    <x v="1"/>
    <x v="3"/>
    <s v="PSB"/>
    <n v="4585"/>
    <n v="20572"/>
    <n v="13753"/>
    <n v="11404"/>
    <n v="25157"/>
    <n v="84386396.109999999"/>
    <n v="2971"/>
    <n v="23264"/>
    <n v="21437"/>
  </r>
  <r>
    <x v="1"/>
    <x v="4"/>
    <s v="PSB"/>
    <n v="1744"/>
    <n v="12007"/>
    <n v="7170"/>
    <n v="6581"/>
    <n v="13751"/>
    <n v="38452682.700000003"/>
    <n v="3388"/>
    <n v="13214"/>
    <n v="11334"/>
  </r>
  <r>
    <x v="1"/>
    <x v="6"/>
    <s v="PSB"/>
    <n v="2139"/>
    <n v="1480"/>
    <n v="1654"/>
    <n v="1965"/>
    <n v="3619"/>
    <n v="9121960.0099999998"/>
    <n v="265"/>
    <n v="2186"/>
    <n v="2477"/>
  </r>
  <r>
    <x v="1"/>
    <x v="7"/>
    <s v="PSB"/>
    <n v="5538"/>
    <n v="223"/>
    <n v="2983"/>
    <n v="2778"/>
    <n v="5761"/>
    <n v="13092193.050000001"/>
    <n v="637"/>
    <n v="4554"/>
    <n v="4704"/>
  </r>
  <r>
    <x v="1"/>
    <x v="9"/>
    <s v="PSB"/>
    <n v="576"/>
    <n v="258"/>
    <n v="537"/>
    <n v="297"/>
    <n v="834"/>
    <n v="3858930.43"/>
    <n v="128"/>
    <n v="685"/>
    <n v="576"/>
  </r>
  <r>
    <x v="1"/>
    <x v="10"/>
    <s v="PSB"/>
    <n v="52088"/>
    <n v="0"/>
    <n v="24276"/>
    <n v="27812"/>
    <n v="52088"/>
    <n v="150047196.31"/>
    <n v="5558"/>
    <n v="38744"/>
    <n v="40234"/>
  </r>
  <r>
    <x v="1"/>
    <x v="13"/>
    <s v="PVT"/>
    <n v="0"/>
    <n v="2526"/>
    <n v="1473"/>
    <n v="1053"/>
    <n v="2526"/>
    <n v="8975695.0299999993"/>
    <n v="931"/>
    <n v="2496"/>
    <n v="1587"/>
  </r>
  <r>
    <x v="1"/>
    <x v="14"/>
    <s v="PVT"/>
    <n v="0"/>
    <n v="1669"/>
    <n v="970"/>
    <n v="699"/>
    <n v="1669"/>
    <n v="519655.61"/>
    <n v="1335"/>
    <n v="1669"/>
    <n v="1407"/>
  </r>
  <r>
    <x v="1"/>
    <x v="15"/>
    <s v="PSB"/>
    <n v="290"/>
    <n v="164"/>
    <n v="271"/>
    <n v="183"/>
    <n v="454"/>
    <n v="1476233.03"/>
    <n v="41"/>
    <n v="425"/>
    <n v="309"/>
  </r>
  <r>
    <x v="1"/>
    <x v="16"/>
    <s v="PSB"/>
    <n v="578"/>
    <n v="12"/>
    <n v="264"/>
    <n v="326"/>
    <n v="590"/>
    <n v="567101.04"/>
    <n v="168"/>
    <n v="590"/>
    <n v="590"/>
  </r>
  <r>
    <x v="1"/>
    <x v="17"/>
    <s v="PSB"/>
    <n v="0"/>
    <n v="974"/>
    <n v="504"/>
    <n v="470"/>
    <n v="974"/>
    <n v="2249715.3199999998"/>
    <n v="206"/>
    <n v="945"/>
    <n v="900"/>
  </r>
  <r>
    <x v="1"/>
    <x v="21"/>
    <s v="PVT"/>
    <n v="456"/>
    <n v="0"/>
    <n v="215"/>
    <n v="241"/>
    <n v="456"/>
    <n v="274184.73"/>
    <n v="219"/>
    <n v="281"/>
    <n v="306"/>
  </r>
  <r>
    <x v="1"/>
    <x v="23"/>
    <s v="PSB"/>
    <n v="0"/>
    <n v="1170"/>
    <n v="607"/>
    <n v="563"/>
    <n v="1170"/>
    <n v="5547478.4100000001"/>
    <n v="186"/>
    <n v="988"/>
    <n v="1028"/>
  </r>
  <r>
    <x v="1"/>
    <x v="25"/>
    <s v="PSB"/>
    <n v="2166"/>
    <n v="0"/>
    <n v="1097"/>
    <n v="1069"/>
    <n v="2166"/>
    <n v="2914702"/>
    <n v="567"/>
    <n v="1503"/>
    <n v="1994"/>
  </r>
  <r>
    <x v="1"/>
    <x v="35"/>
    <s v="RRB"/>
    <n v="8651"/>
    <n v="9030"/>
    <n v="8810"/>
    <n v="8871"/>
    <n v="17681"/>
    <n v="56211734.890000001"/>
    <n v="1397"/>
    <n v="15145"/>
    <n v="15352"/>
  </r>
  <r>
    <x v="1"/>
    <x v="28"/>
    <s v="PSB"/>
    <n v="26220"/>
    <n v="41126"/>
    <n v="33576"/>
    <n v="33770"/>
    <n v="67346"/>
    <n v="198544183.94"/>
    <n v="4657"/>
    <n v="46563"/>
    <n v="54740"/>
  </r>
  <r>
    <x v="1"/>
    <x v="29"/>
    <s v="PSB"/>
    <n v="1072"/>
    <n v="557"/>
    <n v="891"/>
    <n v="738"/>
    <n v="1629"/>
    <n v="5871785.9699999997"/>
    <n v="423"/>
    <n v="1588"/>
    <n v="1347"/>
  </r>
  <r>
    <x v="1"/>
    <x v="30"/>
    <s v="PSB"/>
    <n v="0"/>
    <n v="2274"/>
    <n v="1139"/>
    <n v="1135"/>
    <n v="2274"/>
    <n v="6872107.4000000004"/>
    <n v="504"/>
    <n v="1020"/>
    <n v="1534"/>
  </r>
  <r>
    <x v="1"/>
    <x v="31"/>
    <s v="PSB"/>
    <n v="0"/>
    <n v="556"/>
    <n v="244"/>
    <n v="312"/>
    <n v="556"/>
    <n v="1633861.8"/>
    <n v="146"/>
    <n v="364"/>
    <n v="446"/>
  </r>
  <r>
    <x v="1"/>
    <x v="32"/>
    <s v="PSB"/>
    <n v="0"/>
    <n v="2383"/>
    <n v="1486"/>
    <n v="897"/>
    <n v="2383"/>
    <n v="15563597.689999999"/>
    <n v="760"/>
    <n v="1217"/>
    <n v="2088"/>
  </r>
  <r>
    <x v="2"/>
    <x v="0"/>
    <s v="PSB"/>
    <n v="352"/>
    <n v="1888"/>
    <n v="1485"/>
    <n v="755"/>
    <n v="2240"/>
    <n v="1093969.52"/>
    <n v="0"/>
    <n v="1416"/>
    <n v="1320"/>
  </r>
  <r>
    <x v="2"/>
    <x v="1"/>
    <s v="PSB"/>
    <n v="0"/>
    <n v="495"/>
    <n v="244"/>
    <n v="251"/>
    <n v="495"/>
    <n v="802789.85"/>
    <n v="160"/>
    <n v="455"/>
    <n v="243"/>
  </r>
  <r>
    <x v="2"/>
    <x v="2"/>
    <s v="PVT"/>
    <n v="340"/>
    <n v="229"/>
    <n v="387"/>
    <n v="182"/>
    <n v="569"/>
    <n v="2199080.4"/>
    <n v="133"/>
    <n v="486"/>
    <n v="316"/>
  </r>
  <r>
    <x v="2"/>
    <x v="3"/>
    <s v="PSB"/>
    <n v="60400"/>
    <n v="72185"/>
    <n v="65884"/>
    <n v="66701"/>
    <n v="132585"/>
    <n v="478762261.38"/>
    <n v="13129"/>
    <n v="120732"/>
    <n v="103485"/>
  </r>
  <r>
    <x v="2"/>
    <x v="4"/>
    <s v="PSB"/>
    <n v="18227"/>
    <n v="24150"/>
    <n v="20683"/>
    <n v="21694"/>
    <n v="42377"/>
    <n v="90900859.640000001"/>
    <n v="6005"/>
    <n v="41745"/>
    <n v="34208"/>
  </r>
  <r>
    <x v="2"/>
    <x v="5"/>
    <s v="PSB"/>
    <n v="0"/>
    <n v="554"/>
    <n v="459"/>
    <n v="95"/>
    <n v="554"/>
    <n v="659881"/>
    <n v="294"/>
    <n v="51"/>
    <n v="172"/>
  </r>
  <r>
    <x v="2"/>
    <x v="36"/>
    <s v="RRB"/>
    <n v="4127"/>
    <n v="1901"/>
    <n v="3691"/>
    <n v="2337"/>
    <n v="6028"/>
    <n v="23498551.800000001"/>
    <n v="348"/>
    <n v="5387"/>
    <n v="5862"/>
  </r>
  <r>
    <x v="2"/>
    <x v="6"/>
    <s v="PSB"/>
    <n v="3802"/>
    <n v="1013"/>
    <n v="2225"/>
    <n v="2590"/>
    <n v="4815"/>
    <n v="7782368.2699999996"/>
    <n v="441"/>
    <n v="3842"/>
    <n v="3587"/>
  </r>
  <r>
    <x v="2"/>
    <x v="7"/>
    <s v="PSB"/>
    <n v="24014"/>
    <n v="5448"/>
    <n v="14112"/>
    <n v="15350"/>
    <n v="29462"/>
    <n v="61387909.119999997"/>
    <n v="2232"/>
    <n v="20859"/>
    <n v="25074"/>
  </r>
  <r>
    <x v="2"/>
    <x v="9"/>
    <s v="PSB"/>
    <n v="20204"/>
    <n v="7403"/>
    <n v="15048"/>
    <n v="12559"/>
    <n v="27607"/>
    <n v="67658477.530000001"/>
    <n v="7944"/>
    <n v="26688"/>
    <n v="16264"/>
  </r>
  <r>
    <x v="2"/>
    <x v="10"/>
    <s v="PSB"/>
    <n v="44156"/>
    <n v="6016"/>
    <n v="23625"/>
    <n v="26547"/>
    <n v="50172"/>
    <n v="120242079.73"/>
    <n v="8095"/>
    <n v="39191"/>
    <n v="36280"/>
  </r>
  <r>
    <x v="2"/>
    <x v="12"/>
    <s v="PVT"/>
    <n v="206"/>
    <n v="26"/>
    <n v="145"/>
    <n v="87"/>
    <n v="232"/>
    <n v="1489556.5"/>
    <n v="54"/>
    <n v="212"/>
    <n v="151"/>
  </r>
  <r>
    <x v="2"/>
    <x v="13"/>
    <s v="PVT"/>
    <n v="1301"/>
    <n v="3428"/>
    <n v="3398"/>
    <n v="1331"/>
    <n v="4729"/>
    <n v="23605211.27"/>
    <n v="1419"/>
    <n v="4728"/>
    <n v="2948"/>
  </r>
  <r>
    <x v="2"/>
    <x v="14"/>
    <s v="PVT"/>
    <n v="2909"/>
    <n v="2458"/>
    <n v="3301"/>
    <n v="2066"/>
    <n v="5367"/>
    <n v="2902957.44"/>
    <n v="3954"/>
    <n v="5367"/>
    <n v="4174"/>
  </r>
  <r>
    <x v="2"/>
    <x v="15"/>
    <s v="PSB"/>
    <n v="410"/>
    <n v="343"/>
    <n v="438"/>
    <n v="315"/>
    <n v="753"/>
    <n v="2727461.1"/>
    <n v="51"/>
    <n v="714"/>
    <n v="347"/>
  </r>
  <r>
    <x v="2"/>
    <x v="16"/>
    <s v="PSB"/>
    <n v="0"/>
    <n v="378"/>
    <n v="179"/>
    <n v="199"/>
    <n v="378"/>
    <n v="614985.23"/>
    <n v="2"/>
    <n v="378"/>
    <n v="321"/>
  </r>
  <r>
    <x v="2"/>
    <x v="17"/>
    <s v="PSB"/>
    <n v="1948"/>
    <n v="1277"/>
    <n v="1548"/>
    <n v="1677"/>
    <n v="3225"/>
    <n v="10294102.48"/>
    <n v="107"/>
    <n v="2801"/>
    <n v="2546"/>
  </r>
  <r>
    <x v="2"/>
    <x v="18"/>
    <s v="PVT"/>
    <n v="892"/>
    <n v="835"/>
    <n v="1292"/>
    <n v="435"/>
    <n v="1727"/>
    <n v="1491543.71"/>
    <n v="578"/>
    <n v="1626"/>
    <n v="1350"/>
  </r>
  <r>
    <x v="2"/>
    <x v="20"/>
    <s v="PVT"/>
    <n v="0"/>
    <n v="4"/>
    <n v="4"/>
    <n v="0"/>
    <n v="4"/>
    <n v="317.75"/>
    <n v="1"/>
    <n v="4"/>
    <n v="2"/>
  </r>
  <r>
    <x v="2"/>
    <x v="21"/>
    <s v="PVT"/>
    <n v="5"/>
    <n v="42"/>
    <n v="32"/>
    <n v="15"/>
    <n v="47"/>
    <n v="59528.07"/>
    <n v="20"/>
    <n v="46"/>
    <n v="24"/>
  </r>
  <r>
    <x v="2"/>
    <x v="22"/>
    <s v="PVT"/>
    <n v="0"/>
    <n v="89"/>
    <n v="52"/>
    <n v="37"/>
    <n v="89"/>
    <n v="118458.48"/>
    <n v="12"/>
    <n v="82"/>
    <n v="70"/>
  </r>
  <r>
    <x v="2"/>
    <x v="23"/>
    <s v="PSB"/>
    <n v="4420"/>
    <n v="2534"/>
    <n v="3552"/>
    <n v="3402"/>
    <n v="6954"/>
    <n v="87147200.219999999"/>
    <n v="617"/>
    <n v="5806"/>
    <n v="5262"/>
  </r>
  <r>
    <x v="2"/>
    <x v="24"/>
    <s v="PSB"/>
    <n v="0"/>
    <n v="1571"/>
    <n v="662"/>
    <n v="909"/>
    <n v="1571"/>
    <n v="3002936"/>
    <n v="0"/>
    <n v="1468"/>
    <n v="1560"/>
  </r>
  <r>
    <x v="2"/>
    <x v="25"/>
    <s v="PSB"/>
    <n v="5503"/>
    <n v="376"/>
    <n v="2758"/>
    <n v="3121"/>
    <n v="5879"/>
    <n v="8707813"/>
    <n v="196"/>
    <n v="5253"/>
    <n v="5532"/>
  </r>
  <r>
    <x v="2"/>
    <x v="27"/>
    <s v="PVT"/>
    <n v="0"/>
    <n v="265"/>
    <n v="151"/>
    <n v="114"/>
    <n v="265"/>
    <n v="85743"/>
    <n v="180"/>
    <n v="232"/>
    <n v="188"/>
  </r>
  <r>
    <x v="2"/>
    <x v="28"/>
    <s v="PSB"/>
    <n v="12429"/>
    <n v="24083"/>
    <n v="19768"/>
    <n v="16744"/>
    <n v="36512"/>
    <n v="69898321.469999999"/>
    <n v="907"/>
    <n v="32552"/>
    <n v="26571"/>
  </r>
  <r>
    <x v="2"/>
    <x v="29"/>
    <s v="PSB"/>
    <n v="0"/>
    <n v="708"/>
    <n v="326"/>
    <n v="382"/>
    <n v="708"/>
    <n v="1485122.23"/>
    <n v="161"/>
    <n v="701"/>
    <n v="534"/>
  </r>
  <r>
    <x v="2"/>
    <x v="30"/>
    <s v="PSB"/>
    <n v="1968"/>
    <n v="5615"/>
    <n v="3866"/>
    <n v="3717"/>
    <n v="7583"/>
    <n v="13961717.57"/>
    <n v="1544"/>
    <n v="3880"/>
    <n v="6957"/>
  </r>
  <r>
    <x v="2"/>
    <x v="31"/>
    <s v="PSB"/>
    <n v="31689"/>
    <n v="1062"/>
    <n v="16830"/>
    <n v="15921"/>
    <n v="32751"/>
    <n v="49840775.909999996"/>
    <n v="3206"/>
    <n v="16699"/>
    <n v="26074"/>
  </r>
  <r>
    <x v="2"/>
    <x v="32"/>
    <s v="PSB"/>
    <n v="0"/>
    <n v="1402"/>
    <n v="663"/>
    <n v="739"/>
    <n v="1402"/>
    <n v="21364567.670000002"/>
    <n v="196"/>
    <n v="994"/>
    <n v="1360"/>
  </r>
  <r>
    <x v="2"/>
    <x v="33"/>
    <s v="PSB"/>
    <n v="838"/>
    <n v="554"/>
    <n v="716"/>
    <n v="676"/>
    <n v="1392"/>
    <n v="1220129.77"/>
    <n v="38"/>
    <n v="1392"/>
    <n v="1390"/>
  </r>
  <r>
    <x v="2"/>
    <x v="34"/>
    <s v="PVT"/>
    <n v="5"/>
    <n v="6"/>
    <n v="10"/>
    <n v="1"/>
    <n v="11"/>
    <n v="117345.92"/>
    <n v="0"/>
    <n v="11"/>
    <n v="10"/>
  </r>
  <r>
    <x v="3"/>
    <x v="2"/>
    <s v="PVT"/>
    <n v="95"/>
    <n v="87"/>
    <n v="118"/>
    <n v="64"/>
    <n v="182"/>
    <n v="433764.9"/>
    <n v="74"/>
    <n v="177"/>
    <n v="74"/>
  </r>
  <r>
    <x v="3"/>
    <x v="3"/>
    <s v="PSB"/>
    <n v="0"/>
    <n v="2596"/>
    <n v="1322"/>
    <n v="1274"/>
    <n v="2596"/>
    <n v="6237185.46"/>
    <n v="327"/>
    <n v="2527"/>
    <n v="2055"/>
  </r>
  <r>
    <x v="3"/>
    <x v="10"/>
    <s v="PSB"/>
    <n v="117135"/>
    <n v="0"/>
    <n v="58181"/>
    <n v="58954"/>
    <n v="117135"/>
    <n v="156040792.99000001"/>
    <n v="30052"/>
    <n v="58435"/>
    <n v="77856"/>
  </r>
  <r>
    <x v="3"/>
    <x v="11"/>
    <s v="RRB"/>
    <n v="26700"/>
    <n v="0"/>
    <n v="15446"/>
    <n v="11254"/>
    <n v="26700"/>
    <n v="70086491.680000007"/>
    <n v="859"/>
    <n v="17388"/>
    <n v="19472"/>
  </r>
  <r>
    <x v="3"/>
    <x v="13"/>
    <s v="PVT"/>
    <n v="297"/>
    <n v="2361"/>
    <n v="1052"/>
    <n v="1606"/>
    <n v="2658"/>
    <n v="4908394.38"/>
    <n v="1109"/>
    <n v="2658"/>
    <n v="1020"/>
  </r>
  <r>
    <x v="3"/>
    <x v="14"/>
    <s v="PVT"/>
    <n v="0"/>
    <n v="949"/>
    <n v="570"/>
    <n v="379"/>
    <n v="949"/>
    <n v="361374.73"/>
    <n v="730"/>
    <n v="949"/>
    <n v="775"/>
  </r>
  <r>
    <x v="3"/>
    <x v="28"/>
    <s v="PSB"/>
    <n v="21005"/>
    <n v="29364"/>
    <n v="27021"/>
    <n v="23348"/>
    <n v="50369"/>
    <n v="92068350.269999996"/>
    <n v="2203"/>
    <n v="46558"/>
    <n v="39492"/>
  </r>
  <r>
    <x v="3"/>
    <x v="31"/>
    <s v="PSB"/>
    <n v="12924"/>
    <n v="0"/>
    <n v="6704"/>
    <n v="6220"/>
    <n v="12924"/>
    <n v="10959839.49"/>
    <n v="1077"/>
    <n v="8301"/>
    <n v="8988"/>
  </r>
  <r>
    <x v="4"/>
    <x v="0"/>
    <s v="PSB"/>
    <n v="50"/>
    <n v="1116"/>
    <n v="680"/>
    <n v="486"/>
    <n v="1166"/>
    <n v="2525972.15"/>
    <n v="4"/>
    <n v="773"/>
    <n v="1128"/>
  </r>
  <r>
    <x v="4"/>
    <x v="2"/>
    <s v="PVT"/>
    <n v="343"/>
    <n v="946"/>
    <n v="675"/>
    <n v="614"/>
    <n v="1289"/>
    <n v="7695500.8600000003"/>
    <n v="292"/>
    <n v="1105"/>
    <n v="1025"/>
  </r>
  <r>
    <x v="4"/>
    <x v="3"/>
    <s v="PSB"/>
    <n v="39060"/>
    <n v="77826"/>
    <n v="72300"/>
    <n v="44586"/>
    <n v="116886"/>
    <n v="255049349.16"/>
    <n v="11294"/>
    <n v="113583"/>
    <n v="100127"/>
  </r>
  <r>
    <x v="4"/>
    <x v="4"/>
    <s v="PSB"/>
    <n v="4127"/>
    <n v="10749"/>
    <n v="8456"/>
    <n v="6420"/>
    <n v="14876"/>
    <n v="42778012.719999999"/>
    <n v="1150"/>
    <n v="14586"/>
    <n v="12434"/>
  </r>
  <r>
    <x v="4"/>
    <x v="5"/>
    <s v="PSB"/>
    <n v="0"/>
    <n v="1563"/>
    <n v="690"/>
    <n v="873"/>
    <n v="1563"/>
    <n v="2812042"/>
    <n v="375"/>
    <n v="815"/>
    <n v="1365"/>
  </r>
  <r>
    <x v="4"/>
    <x v="6"/>
    <s v="PSB"/>
    <n v="0"/>
    <n v="899"/>
    <n v="516"/>
    <n v="383"/>
    <n v="899"/>
    <n v="766917.49"/>
    <n v="13"/>
    <n v="515"/>
    <n v="808"/>
  </r>
  <r>
    <x v="4"/>
    <x v="7"/>
    <s v="PSB"/>
    <n v="0"/>
    <n v="1284"/>
    <n v="692"/>
    <n v="592"/>
    <n v="1284"/>
    <n v="1686276.89"/>
    <n v="4"/>
    <n v="1021"/>
    <n v="1154"/>
  </r>
  <r>
    <x v="4"/>
    <x v="9"/>
    <s v="PSB"/>
    <n v="972"/>
    <n v="3235"/>
    <n v="2760"/>
    <n v="1447"/>
    <n v="4207"/>
    <n v="6541299.0199999996"/>
    <n v="100"/>
    <n v="3513"/>
    <n v="2707"/>
  </r>
  <r>
    <x v="4"/>
    <x v="10"/>
    <s v="PSB"/>
    <n v="266289"/>
    <n v="4312"/>
    <n v="136763"/>
    <n v="133838"/>
    <n v="270601"/>
    <n v="417022062.68000001"/>
    <n v="61026"/>
    <n v="101837"/>
    <n v="205430"/>
  </r>
  <r>
    <x v="4"/>
    <x v="11"/>
    <s v="RRB"/>
    <n v="120267"/>
    <n v="2590"/>
    <n v="71132"/>
    <n v="51725"/>
    <n v="122857"/>
    <n v="216321583.81999999"/>
    <n v="4395"/>
    <n v="82429"/>
    <n v="98891"/>
  </r>
  <r>
    <x v="4"/>
    <x v="13"/>
    <s v="PVT"/>
    <n v="3343"/>
    <n v="11568"/>
    <n v="12080"/>
    <n v="2831"/>
    <n v="14911"/>
    <n v="83922611.930000007"/>
    <n v="2662"/>
    <n v="14911"/>
    <n v="7312"/>
  </r>
  <r>
    <x v="4"/>
    <x v="14"/>
    <s v="PVT"/>
    <n v="3038"/>
    <n v="9723"/>
    <n v="7550"/>
    <n v="5211"/>
    <n v="12761"/>
    <n v="9899847.7100000009"/>
    <n v="10065"/>
    <n v="12761"/>
    <n v="11489"/>
  </r>
  <r>
    <x v="4"/>
    <x v="15"/>
    <s v="PSB"/>
    <n v="1711"/>
    <n v="1992"/>
    <n v="1738"/>
    <n v="1965"/>
    <n v="3703"/>
    <n v="11890732.17"/>
    <n v="465"/>
    <n v="2612"/>
    <n v="2986"/>
  </r>
  <r>
    <x v="4"/>
    <x v="16"/>
    <s v="PSB"/>
    <n v="8"/>
    <n v="398"/>
    <n v="183"/>
    <n v="223"/>
    <n v="406"/>
    <n v="593907.16"/>
    <n v="65"/>
    <n v="406"/>
    <n v="406"/>
  </r>
  <r>
    <x v="4"/>
    <x v="17"/>
    <s v="PSB"/>
    <n v="0"/>
    <n v="694"/>
    <n v="358"/>
    <n v="336"/>
    <n v="694"/>
    <n v="472310.2"/>
    <n v="205"/>
    <n v="679"/>
    <n v="306"/>
  </r>
  <r>
    <x v="4"/>
    <x v="21"/>
    <s v="PVT"/>
    <n v="38"/>
    <n v="88"/>
    <n v="92"/>
    <n v="34"/>
    <n v="126"/>
    <n v="199773.97"/>
    <n v="65"/>
    <n v="113"/>
    <n v="54"/>
  </r>
  <r>
    <x v="4"/>
    <x v="23"/>
    <s v="PSB"/>
    <n v="0"/>
    <n v="4429"/>
    <n v="2618"/>
    <n v="1811"/>
    <n v="4429"/>
    <n v="19362016.280000001"/>
    <n v="601"/>
    <n v="3584"/>
    <n v="3010"/>
  </r>
  <r>
    <x v="4"/>
    <x v="24"/>
    <s v="PSB"/>
    <n v="0"/>
    <n v="728"/>
    <n v="423"/>
    <n v="305"/>
    <n v="728"/>
    <n v="2769069"/>
    <n v="0"/>
    <n v="676"/>
    <n v="362"/>
  </r>
  <r>
    <x v="4"/>
    <x v="25"/>
    <s v="PSB"/>
    <n v="1177"/>
    <n v="2029"/>
    <n v="1956"/>
    <n v="1250"/>
    <n v="3206"/>
    <n v="3457898"/>
    <n v="230"/>
    <n v="2866"/>
    <n v="2556"/>
  </r>
  <r>
    <x v="4"/>
    <x v="28"/>
    <s v="PSB"/>
    <n v="114341"/>
    <n v="113095"/>
    <n v="118464"/>
    <n v="108972"/>
    <n v="227436"/>
    <n v="305306953.38999999"/>
    <n v="10290"/>
    <n v="161123"/>
    <n v="184505"/>
  </r>
  <r>
    <x v="4"/>
    <x v="29"/>
    <s v="PSB"/>
    <n v="0"/>
    <n v="529"/>
    <n v="282"/>
    <n v="247"/>
    <n v="529"/>
    <n v="761779.48"/>
    <n v="122"/>
    <n v="478"/>
    <n v="370"/>
  </r>
  <r>
    <x v="4"/>
    <x v="30"/>
    <s v="PSB"/>
    <n v="0"/>
    <n v="11730"/>
    <n v="5897"/>
    <n v="5833"/>
    <n v="11730"/>
    <n v="16731086.119999999"/>
    <n v="2141"/>
    <n v="5544"/>
    <n v="11277"/>
  </r>
  <r>
    <x v="4"/>
    <x v="31"/>
    <s v="PSB"/>
    <n v="4421"/>
    <n v="7163"/>
    <n v="6308"/>
    <n v="5276"/>
    <n v="11584"/>
    <n v="15228234.16"/>
    <n v="2335"/>
    <n v="6885"/>
    <n v="9212"/>
  </r>
  <r>
    <x v="4"/>
    <x v="32"/>
    <s v="PSB"/>
    <n v="0"/>
    <n v="1946"/>
    <n v="1350"/>
    <n v="596"/>
    <n v="1946"/>
    <n v="15224314.710000001"/>
    <n v="197"/>
    <n v="1288"/>
    <n v="1860"/>
  </r>
  <r>
    <x v="4"/>
    <x v="33"/>
    <s v="PSB"/>
    <n v="2146"/>
    <n v="282"/>
    <n v="956"/>
    <n v="1472"/>
    <n v="2428"/>
    <n v="2780518.61"/>
    <n v="66"/>
    <n v="2427"/>
    <n v="1282"/>
  </r>
  <r>
    <x v="5"/>
    <x v="0"/>
    <s v="PSB"/>
    <n v="490"/>
    <n v="1321"/>
    <n v="907"/>
    <n v="904"/>
    <n v="1811"/>
    <n v="3132204.28"/>
    <n v="12"/>
    <n v="1649"/>
    <n v="1634"/>
  </r>
  <r>
    <x v="5"/>
    <x v="1"/>
    <s v="PSB"/>
    <n v="53"/>
    <n v="2101"/>
    <n v="881"/>
    <n v="1273"/>
    <n v="2154"/>
    <n v="2677162.0299999998"/>
    <n v="119"/>
    <n v="1864"/>
    <n v="1785"/>
  </r>
  <r>
    <x v="5"/>
    <x v="2"/>
    <s v="PVT"/>
    <n v="641"/>
    <n v="1764"/>
    <n v="1417"/>
    <n v="988"/>
    <n v="2405"/>
    <n v="4034304.4"/>
    <n v="798"/>
    <n v="1976"/>
    <n v="1437"/>
  </r>
  <r>
    <x v="5"/>
    <x v="3"/>
    <s v="PSB"/>
    <n v="124179"/>
    <n v="94635"/>
    <n v="120212"/>
    <n v="98602"/>
    <n v="218814"/>
    <n v="632388742.70000005"/>
    <n v="21905"/>
    <n v="187672"/>
    <n v="173022"/>
  </r>
  <r>
    <x v="5"/>
    <x v="4"/>
    <s v="PSB"/>
    <n v="9222"/>
    <n v="9272"/>
    <n v="8067"/>
    <n v="10427"/>
    <n v="18494"/>
    <n v="34194929.280000001"/>
    <n v="2036"/>
    <n v="17902"/>
    <n v="14849"/>
  </r>
  <r>
    <x v="5"/>
    <x v="5"/>
    <s v="PSB"/>
    <n v="955"/>
    <n v="674"/>
    <n v="818"/>
    <n v="811"/>
    <n v="1629"/>
    <n v="4755616"/>
    <n v="85"/>
    <n v="1247"/>
    <n v="1250"/>
  </r>
  <r>
    <x v="5"/>
    <x v="36"/>
    <s v="RRB"/>
    <n v="24260"/>
    <n v="18910"/>
    <n v="20621"/>
    <n v="22549"/>
    <n v="43170"/>
    <n v="164576341"/>
    <n v="3044"/>
    <n v="40160"/>
    <n v="38016"/>
  </r>
  <r>
    <x v="5"/>
    <x v="6"/>
    <s v="PSB"/>
    <n v="3253"/>
    <n v="1721"/>
    <n v="3385"/>
    <n v="1589"/>
    <n v="4974"/>
    <n v="12134443.74"/>
    <n v="154"/>
    <n v="4148"/>
    <n v="2632"/>
  </r>
  <r>
    <x v="5"/>
    <x v="7"/>
    <s v="PSB"/>
    <n v="6365"/>
    <n v="1139"/>
    <n v="3452"/>
    <n v="4052"/>
    <n v="7504"/>
    <n v="18646944.329999998"/>
    <n v="512"/>
    <n v="6064"/>
    <n v="6247"/>
  </r>
  <r>
    <x v="5"/>
    <x v="8"/>
    <s v="PVT"/>
    <n v="0"/>
    <n v="5"/>
    <n v="5"/>
    <n v="0"/>
    <n v="5"/>
    <n v="7119.82"/>
    <n v="0"/>
    <n v="5"/>
    <n v="5"/>
  </r>
  <r>
    <x v="5"/>
    <x v="9"/>
    <s v="PSB"/>
    <n v="1621"/>
    <n v="2678"/>
    <n v="2470"/>
    <n v="1829"/>
    <n v="4299"/>
    <n v="11168895.359999999"/>
    <n v="855"/>
    <n v="4083"/>
    <n v="2300"/>
  </r>
  <r>
    <x v="5"/>
    <x v="10"/>
    <s v="PSB"/>
    <n v="12596"/>
    <n v="1154"/>
    <n v="6483"/>
    <n v="7267"/>
    <n v="13750"/>
    <n v="33023568.620000001"/>
    <n v="3232"/>
    <n v="10481"/>
    <n v="10272"/>
  </r>
  <r>
    <x v="5"/>
    <x v="12"/>
    <s v="PVT"/>
    <n v="86"/>
    <n v="899"/>
    <n v="877"/>
    <n v="108"/>
    <n v="985"/>
    <n v="1363373.9"/>
    <n v="377"/>
    <n v="977"/>
    <n v="409"/>
  </r>
  <r>
    <x v="5"/>
    <x v="13"/>
    <s v="PVT"/>
    <n v="1476"/>
    <n v="3624"/>
    <n v="2963"/>
    <n v="2137"/>
    <n v="5100"/>
    <n v="22261550.359999999"/>
    <n v="1467"/>
    <n v="5100"/>
    <n v="2670"/>
  </r>
  <r>
    <x v="5"/>
    <x v="14"/>
    <s v="PVT"/>
    <n v="30"/>
    <n v="228"/>
    <n v="171"/>
    <n v="87"/>
    <n v="258"/>
    <n v="164259.51"/>
    <n v="138"/>
    <n v="258"/>
    <n v="49"/>
  </r>
  <r>
    <x v="5"/>
    <x v="15"/>
    <s v="PSB"/>
    <n v="573"/>
    <n v="291"/>
    <n v="610"/>
    <n v="254"/>
    <n v="864"/>
    <n v="706423.38"/>
    <n v="115"/>
    <n v="801"/>
    <n v="348"/>
  </r>
  <r>
    <x v="5"/>
    <x v="16"/>
    <s v="PSB"/>
    <n v="2370"/>
    <n v="415"/>
    <n v="1504"/>
    <n v="1281"/>
    <n v="2785"/>
    <n v="5131843.2699999996"/>
    <n v="107"/>
    <n v="2769"/>
    <n v="1946"/>
  </r>
  <r>
    <x v="5"/>
    <x v="17"/>
    <s v="PSB"/>
    <n v="96"/>
    <n v="838"/>
    <n v="379"/>
    <n v="555"/>
    <n v="934"/>
    <n v="2192677.96"/>
    <n v="136"/>
    <n v="914"/>
    <n v="846"/>
  </r>
  <r>
    <x v="5"/>
    <x v="18"/>
    <s v="PVT"/>
    <n v="0"/>
    <n v="508"/>
    <n v="451"/>
    <n v="57"/>
    <n v="508"/>
    <n v="733342.07"/>
    <n v="82"/>
    <n v="496"/>
    <n v="469"/>
  </r>
  <r>
    <x v="5"/>
    <x v="20"/>
    <s v="PVT"/>
    <n v="0"/>
    <n v="86"/>
    <n v="57"/>
    <n v="29"/>
    <n v="86"/>
    <n v="75222.850000000006"/>
    <n v="40"/>
    <n v="86"/>
    <n v="51"/>
  </r>
  <r>
    <x v="5"/>
    <x v="21"/>
    <s v="PVT"/>
    <n v="209"/>
    <n v="1"/>
    <n v="132"/>
    <n v="78"/>
    <n v="210"/>
    <n v="314268.39"/>
    <n v="119"/>
    <n v="205"/>
    <n v="74"/>
  </r>
  <r>
    <x v="5"/>
    <x v="22"/>
    <s v="PVT"/>
    <n v="0"/>
    <n v="39"/>
    <n v="23"/>
    <n v="16"/>
    <n v="39"/>
    <n v="22453.24"/>
    <n v="9"/>
    <n v="19"/>
    <n v="18"/>
  </r>
  <r>
    <x v="5"/>
    <x v="23"/>
    <s v="PSB"/>
    <n v="2507"/>
    <n v="648"/>
    <n v="2243"/>
    <n v="912"/>
    <n v="3155"/>
    <n v="38540338.68"/>
    <n v="181"/>
    <n v="3017"/>
    <n v="1795"/>
  </r>
  <r>
    <x v="5"/>
    <x v="25"/>
    <s v="PSB"/>
    <n v="1338"/>
    <n v="608"/>
    <n v="1142"/>
    <n v="804"/>
    <n v="1946"/>
    <n v="3376931"/>
    <n v="34"/>
    <n v="1946"/>
    <n v="1933"/>
  </r>
  <r>
    <x v="5"/>
    <x v="28"/>
    <s v="PSB"/>
    <n v="27730"/>
    <n v="32108"/>
    <n v="32567"/>
    <n v="27271"/>
    <n v="59838"/>
    <n v="153475207.77000001"/>
    <n v="6861"/>
    <n v="54292"/>
    <n v="48646"/>
  </r>
  <r>
    <x v="5"/>
    <x v="29"/>
    <s v="PSB"/>
    <n v="11"/>
    <n v="593"/>
    <n v="293"/>
    <n v="311"/>
    <n v="604"/>
    <n v="1560995.51"/>
    <n v="35"/>
    <n v="545"/>
    <n v="473"/>
  </r>
  <r>
    <x v="5"/>
    <x v="30"/>
    <s v="PSB"/>
    <n v="1882"/>
    <n v="13451"/>
    <n v="6434"/>
    <n v="8899"/>
    <n v="15333"/>
    <n v="20927938.530000001"/>
    <n v="4628"/>
    <n v="7872"/>
    <n v="14404"/>
  </r>
  <r>
    <x v="5"/>
    <x v="31"/>
    <s v="PSB"/>
    <n v="2832"/>
    <n v="2044"/>
    <n v="2127"/>
    <n v="2749"/>
    <n v="4876"/>
    <n v="8079009.2300000004"/>
    <n v="556"/>
    <n v="3167"/>
    <n v="3737"/>
  </r>
  <r>
    <x v="5"/>
    <x v="32"/>
    <s v="PSB"/>
    <n v="0"/>
    <n v="4236"/>
    <n v="3857"/>
    <n v="379"/>
    <n v="4236"/>
    <n v="23091347.800000001"/>
    <n v="731"/>
    <n v="3262"/>
    <n v="4058"/>
  </r>
  <r>
    <x v="5"/>
    <x v="33"/>
    <s v="PSB"/>
    <n v="1489"/>
    <n v="0"/>
    <n v="823"/>
    <n v="666"/>
    <n v="1489"/>
    <n v="1454522.41"/>
    <n v="41"/>
    <n v="1489"/>
    <n v="1206"/>
  </r>
  <r>
    <x v="5"/>
    <x v="34"/>
    <s v="PVT"/>
    <n v="1"/>
    <n v="159"/>
    <n v="104"/>
    <n v="56"/>
    <n v="160"/>
    <n v="138644.87"/>
    <n v="53"/>
    <n v="155"/>
    <n v="124"/>
  </r>
  <r>
    <x v="6"/>
    <x v="0"/>
    <s v="PSB"/>
    <n v="21"/>
    <n v="160"/>
    <n v="91"/>
    <n v="90"/>
    <n v="181"/>
    <n v="183591.66"/>
    <n v="0"/>
    <n v="179"/>
    <n v="181"/>
  </r>
  <r>
    <x v="6"/>
    <x v="1"/>
    <s v="PSB"/>
    <n v="0"/>
    <n v="825"/>
    <n v="346"/>
    <n v="479"/>
    <n v="825"/>
    <n v="490424.73"/>
    <n v="20"/>
    <n v="734"/>
    <n v="451"/>
  </r>
  <r>
    <x v="6"/>
    <x v="2"/>
    <s v="PVT"/>
    <n v="2592"/>
    <n v="1409"/>
    <n v="2765"/>
    <n v="1236"/>
    <n v="4001"/>
    <n v="21771394.399999999"/>
    <n v="1077"/>
    <n v="3524"/>
    <n v="2367"/>
  </r>
  <r>
    <x v="6"/>
    <x v="3"/>
    <s v="PSB"/>
    <n v="4700"/>
    <n v="29212"/>
    <n v="18519"/>
    <n v="15393"/>
    <n v="33912"/>
    <n v="82767732.439999998"/>
    <n v="6124"/>
    <n v="32201"/>
    <n v="27280"/>
  </r>
  <r>
    <x v="6"/>
    <x v="4"/>
    <s v="PSB"/>
    <n v="17413"/>
    <n v="33376"/>
    <n v="25392"/>
    <n v="25397"/>
    <n v="50789"/>
    <n v="125452039.7"/>
    <n v="11094"/>
    <n v="48513"/>
    <n v="39184"/>
  </r>
  <r>
    <x v="6"/>
    <x v="5"/>
    <s v="PSB"/>
    <n v="2684"/>
    <n v="372"/>
    <n v="1539"/>
    <n v="1517"/>
    <n v="3056"/>
    <n v="5232756"/>
    <n v="226"/>
    <n v="894"/>
    <n v="1829"/>
  </r>
  <r>
    <x v="6"/>
    <x v="6"/>
    <s v="PSB"/>
    <n v="113"/>
    <n v="762"/>
    <n v="461"/>
    <n v="414"/>
    <n v="875"/>
    <n v="1240957.56"/>
    <n v="264"/>
    <n v="245"/>
    <n v="778"/>
  </r>
  <r>
    <x v="6"/>
    <x v="7"/>
    <s v="PSB"/>
    <n v="9992"/>
    <n v="3102"/>
    <n v="6019"/>
    <n v="7075"/>
    <n v="13094"/>
    <n v="30125590.91"/>
    <n v="1490"/>
    <n v="9916"/>
    <n v="10268"/>
  </r>
  <r>
    <x v="6"/>
    <x v="8"/>
    <s v="PVT"/>
    <n v="0"/>
    <n v="40"/>
    <n v="14"/>
    <n v="26"/>
    <n v="40"/>
    <n v="60651.93"/>
    <n v="9"/>
    <n v="37"/>
    <n v="26"/>
  </r>
  <r>
    <x v="6"/>
    <x v="9"/>
    <s v="PSB"/>
    <n v="1960"/>
    <n v="2751"/>
    <n v="3114"/>
    <n v="1597"/>
    <n v="4711"/>
    <n v="9809345.3800000008"/>
    <n v="96"/>
    <n v="3988"/>
    <n v="2721"/>
  </r>
  <r>
    <x v="6"/>
    <x v="10"/>
    <s v="PSB"/>
    <n v="92804"/>
    <n v="14317"/>
    <n v="54523"/>
    <n v="52598"/>
    <n v="107121"/>
    <n v="219022385.21000001"/>
    <n v="18486"/>
    <n v="69136"/>
    <n v="79925"/>
  </r>
  <r>
    <x v="6"/>
    <x v="13"/>
    <s v="PVT"/>
    <n v="276"/>
    <n v="1509"/>
    <n v="1114"/>
    <n v="671"/>
    <n v="1785"/>
    <n v="9035009.6899999995"/>
    <n v="687"/>
    <n v="1785"/>
    <n v="1228"/>
  </r>
  <r>
    <x v="6"/>
    <x v="14"/>
    <s v="PVT"/>
    <n v="3761"/>
    <n v="1376"/>
    <n v="2987"/>
    <n v="2150"/>
    <n v="5137"/>
    <n v="3546977.77"/>
    <n v="3782"/>
    <n v="5137"/>
    <n v="3963"/>
  </r>
  <r>
    <x v="6"/>
    <x v="15"/>
    <s v="PSB"/>
    <n v="0"/>
    <n v="853"/>
    <n v="460"/>
    <n v="393"/>
    <n v="853"/>
    <n v="2361148.92"/>
    <n v="115"/>
    <n v="763"/>
    <n v="700"/>
  </r>
  <r>
    <x v="6"/>
    <x v="16"/>
    <s v="PSB"/>
    <n v="6"/>
    <n v="824"/>
    <n v="235"/>
    <n v="595"/>
    <n v="830"/>
    <n v="1443498.39"/>
    <n v="38"/>
    <n v="830"/>
    <n v="830"/>
  </r>
  <r>
    <x v="6"/>
    <x v="17"/>
    <s v="PSB"/>
    <n v="0"/>
    <n v="5173"/>
    <n v="2987"/>
    <n v="2186"/>
    <n v="5173"/>
    <n v="7670223.9400000004"/>
    <n v="1063"/>
    <n v="4735"/>
    <n v="4494"/>
  </r>
  <r>
    <x v="6"/>
    <x v="18"/>
    <s v="PVT"/>
    <n v="0"/>
    <n v="1203"/>
    <n v="520"/>
    <n v="683"/>
    <n v="1203"/>
    <n v="593823.51"/>
    <n v="645"/>
    <n v="1149"/>
    <n v="1016"/>
  </r>
  <r>
    <x v="6"/>
    <x v="21"/>
    <s v="PVT"/>
    <n v="0"/>
    <n v="82"/>
    <n v="66"/>
    <n v="16"/>
    <n v="82"/>
    <n v="88944.19"/>
    <n v="43"/>
    <n v="81"/>
    <n v="42"/>
  </r>
  <r>
    <x v="6"/>
    <x v="23"/>
    <s v="PSB"/>
    <n v="0"/>
    <n v="624"/>
    <n v="353"/>
    <n v="271"/>
    <n v="624"/>
    <n v="11900697.51"/>
    <n v="90"/>
    <n v="514"/>
    <n v="462"/>
  </r>
  <r>
    <x v="6"/>
    <x v="24"/>
    <s v="PSB"/>
    <n v="0"/>
    <n v="447"/>
    <n v="240"/>
    <n v="207"/>
    <n v="447"/>
    <n v="1171101"/>
    <n v="0"/>
    <n v="434"/>
    <n v="356"/>
  </r>
  <r>
    <x v="6"/>
    <x v="25"/>
    <s v="PSB"/>
    <n v="54"/>
    <n v="1451"/>
    <n v="698"/>
    <n v="807"/>
    <n v="1505"/>
    <n v="1361616"/>
    <n v="74"/>
    <n v="1484"/>
    <n v="1421"/>
  </r>
  <r>
    <x v="6"/>
    <x v="35"/>
    <s v="RRB"/>
    <n v="17232"/>
    <n v="4089"/>
    <n v="10909"/>
    <n v="10412"/>
    <n v="21321"/>
    <n v="79691780.069999993"/>
    <n v="1156"/>
    <n v="17028"/>
    <n v="18557"/>
  </r>
  <r>
    <x v="6"/>
    <x v="28"/>
    <s v="PSB"/>
    <n v="98904"/>
    <n v="145458"/>
    <n v="125336"/>
    <n v="119026"/>
    <n v="244362"/>
    <n v="533319423.62"/>
    <n v="36653"/>
    <n v="172545"/>
    <n v="200989"/>
  </r>
  <r>
    <x v="6"/>
    <x v="29"/>
    <s v="PSB"/>
    <n v="0"/>
    <n v="757"/>
    <n v="458"/>
    <n v="299"/>
    <n v="757"/>
    <n v="5157637.72"/>
    <n v="63"/>
    <n v="602"/>
    <n v="430"/>
  </r>
  <r>
    <x v="6"/>
    <x v="30"/>
    <s v="PSB"/>
    <n v="0"/>
    <n v="1409"/>
    <n v="599"/>
    <n v="810"/>
    <n v="1409"/>
    <n v="5226390.53"/>
    <n v="256"/>
    <n v="955"/>
    <n v="1206"/>
  </r>
  <r>
    <x v="6"/>
    <x v="31"/>
    <s v="PSB"/>
    <n v="3323"/>
    <n v="3274"/>
    <n v="3153"/>
    <n v="3444"/>
    <n v="6597"/>
    <n v="18208217.82"/>
    <n v="1380"/>
    <n v="5250"/>
    <n v="4950"/>
  </r>
  <r>
    <x v="6"/>
    <x v="32"/>
    <s v="PSB"/>
    <n v="0"/>
    <n v="1219"/>
    <n v="718"/>
    <n v="501"/>
    <n v="1219"/>
    <n v="6868164.4800000004"/>
    <n v="261"/>
    <n v="752"/>
    <n v="1196"/>
  </r>
  <r>
    <x v="6"/>
    <x v="33"/>
    <s v="PSB"/>
    <n v="0"/>
    <n v="408"/>
    <n v="17"/>
    <n v="391"/>
    <n v="408"/>
    <n v="241104.13"/>
    <n v="11"/>
    <n v="407"/>
    <n v="116"/>
  </r>
  <r>
    <x v="6"/>
    <x v="34"/>
    <s v="PVT"/>
    <n v="0"/>
    <n v="52"/>
    <n v="40"/>
    <n v="12"/>
    <n v="52"/>
    <n v="30174.05"/>
    <n v="23"/>
    <n v="52"/>
    <n v="41"/>
  </r>
  <r>
    <x v="7"/>
    <x v="0"/>
    <s v="PSB"/>
    <n v="0"/>
    <n v="10"/>
    <n v="0"/>
    <n v="10"/>
    <n v="10"/>
    <n v="0"/>
    <n v="0"/>
    <n v="6"/>
    <n v="2"/>
  </r>
  <r>
    <x v="7"/>
    <x v="2"/>
    <s v="PVT"/>
    <n v="1029"/>
    <n v="1795"/>
    <n v="1842"/>
    <n v="982"/>
    <n v="2824"/>
    <n v="6875410.7400000002"/>
    <n v="720"/>
    <n v="2148"/>
    <n v="2190"/>
  </r>
  <r>
    <x v="7"/>
    <x v="10"/>
    <s v="PSB"/>
    <n v="39742"/>
    <n v="0"/>
    <n v="20079"/>
    <n v="19663"/>
    <n v="39742"/>
    <n v="57480125.450000003"/>
    <n v="7139"/>
    <n v="28685"/>
    <n v="28570"/>
  </r>
  <r>
    <x v="7"/>
    <x v="13"/>
    <s v="PVT"/>
    <n v="0"/>
    <n v="1030"/>
    <n v="674"/>
    <n v="356"/>
    <n v="1030"/>
    <n v="3716371.85"/>
    <n v="209"/>
    <n v="1030"/>
    <n v="835"/>
  </r>
  <r>
    <x v="7"/>
    <x v="14"/>
    <s v="PVT"/>
    <n v="1378"/>
    <n v="1439"/>
    <n v="1482"/>
    <n v="1335"/>
    <n v="2817"/>
    <n v="2771932.88"/>
    <n v="1768"/>
    <n v="2817"/>
    <n v="2524"/>
  </r>
  <r>
    <x v="7"/>
    <x v="35"/>
    <s v="RRB"/>
    <n v="4017"/>
    <n v="2981"/>
    <n v="3304"/>
    <n v="3694"/>
    <n v="6998"/>
    <n v="17907989.960000001"/>
    <n v="405"/>
    <n v="5558"/>
    <n v="6371"/>
  </r>
  <r>
    <x v="7"/>
    <x v="28"/>
    <s v="PSB"/>
    <n v="1239"/>
    <n v="36272"/>
    <n v="20435"/>
    <n v="17076"/>
    <n v="37511"/>
    <n v="75111552.079999998"/>
    <n v="3219"/>
    <n v="23676"/>
    <n v="31805"/>
  </r>
  <r>
    <x v="8"/>
    <x v="36"/>
    <s v="RRB"/>
    <n v="236"/>
    <n v="1376"/>
    <n v="665"/>
    <n v="947"/>
    <n v="1612"/>
    <n v="2668718.2999999998"/>
    <n v="578"/>
    <n v="998"/>
    <n v="1571"/>
  </r>
  <r>
    <x v="8"/>
    <x v="10"/>
    <s v="PSB"/>
    <n v="11321"/>
    <n v="0"/>
    <n v="5519"/>
    <n v="5802"/>
    <n v="11321"/>
    <n v="14229924.609999999"/>
    <n v="2327"/>
    <n v="3290"/>
    <n v="8293"/>
  </r>
  <r>
    <x v="8"/>
    <x v="13"/>
    <s v="PVT"/>
    <n v="213"/>
    <n v="305"/>
    <n v="448"/>
    <n v="70"/>
    <n v="518"/>
    <n v="3323103.87"/>
    <n v="137"/>
    <n v="518"/>
    <n v="291"/>
  </r>
  <r>
    <x v="8"/>
    <x v="14"/>
    <s v="PVT"/>
    <n v="4600"/>
    <n v="310"/>
    <n v="3184"/>
    <n v="1726"/>
    <n v="4910"/>
    <n v="5207244.37"/>
    <n v="3210"/>
    <n v="4910"/>
    <n v="1662"/>
  </r>
  <r>
    <x v="8"/>
    <x v="28"/>
    <s v="PSB"/>
    <n v="55935"/>
    <n v="7043"/>
    <n v="33880"/>
    <n v="29098"/>
    <n v="62978"/>
    <n v="176688213.59"/>
    <n v="5077"/>
    <n v="30060"/>
    <n v="46808"/>
  </r>
  <r>
    <x v="8"/>
    <x v="31"/>
    <s v="PSB"/>
    <n v="16843"/>
    <n v="0"/>
    <n v="8805"/>
    <n v="8038"/>
    <n v="16843"/>
    <n v="30954264.010000002"/>
    <n v="2000"/>
    <n v="4985"/>
    <n v="14778"/>
  </r>
  <r>
    <x v="8"/>
    <x v="34"/>
    <s v="PVT"/>
    <n v="5"/>
    <n v="0"/>
    <n v="5"/>
    <n v="0"/>
    <n v="5"/>
    <n v="23293.55"/>
    <n v="1"/>
    <n v="5"/>
    <n v="1"/>
  </r>
  <r>
    <x v="9"/>
    <x v="3"/>
    <s v="PSB"/>
    <n v="5812"/>
    <n v="12851"/>
    <n v="9555"/>
    <n v="9108"/>
    <n v="18663"/>
    <n v="90651003.920000002"/>
    <n v="1377"/>
    <n v="16106"/>
    <n v="15406"/>
  </r>
  <r>
    <x v="9"/>
    <x v="36"/>
    <s v="RRB"/>
    <n v="15567"/>
    <n v="6815"/>
    <n v="12385"/>
    <n v="9997"/>
    <n v="22382"/>
    <n v="78858832.400000006"/>
    <n v="1410"/>
    <n v="21168"/>
    <n v="18492"/>
  </r>
  <r>
    <x v="9"/>
    <x v="6"/>
    <s v="PSB"/>
    <n v="174"/>
    <n v="0"/>
    <n v="122"/>
    <n v="52"/>
    <n v="174"/>
    <n v="299626.05"/>
    <n v="62"/>
    <n v="1"/>
    <n v="174"/>
  </r>
  <r>
    <x v="9"/>
    <x v="7"/>
    <s v="PSB"/>
    <n v="3535"/>
    <n v="0"/>
    <n v="1908"/>
    <n v="1627"/>
    <n v="3535"/>
    <n v="9103441.2300000004"/>
    <n v="322"/>
    <n v="2118"/>
    <n v="3300"/>
  </r>
  <r>
    <x v="9"/>
    <x v="9"/>
    <s v="PSB"/>
    <n v="7"/>
    <n v="0"/>
    <n v="5"/>
    <n v="2"/>
    <n v="7"/>
    <n v="5063.92"/>
    <n v="0"/>
    <n v="6"/>
    <n v="6"/>
  </r>
  <r>
    <x v="9"/>
    <x v="25"/>
    <s v="PSB"/>
    <n v="7760"/>
    <n v="0"/>
    <n v="3701"/>
    <n v="4059"/>
    <n v="7760"/>
    <n v="11707950"/>
    <n v="165"/>
    <n v="6838"/>
    <n v="7710"/>
  </r>
  <r>
    <x v="9"/>
    <x v="28"/>
    <s v="PSB"/>
    <n v="18149"/>
    <n v="7457"/>
    <n v="12848"/>
    <n v="12758"/>
    <n v="25606"/>
    <n v="82786810.769999996"/>
    <n v="2648"/>
    <n v="18365"/>
    <n v="22000"/>
  </r>
  <r>
    <x v="9"/>
    <x v="31"/>
    <s v="PSB"/>
    <n v="7496"/>
    <n v="0"/>
    <n v="3815"/>
    <n v="3681"/>
    <n v="7496"/>
    <n v="16854678.399999999"/>
    <n v="84"/>
    <n v="3560"/>
    <n v="7108"/>
  </r>
  <r>
    <x v="10"/>
    <x v="1"/>
    <s v="PSB"/>
    <n v="202"/>
    <n v="0"/>
    <n v="47"/>
    <n v="155"/>
    <n v="202"/>
    <n v="385290.85"/>
    <n v="12"/>
    <n v="120"/>
    <n v="189"/>
  </r>
  <r>
    <x v="10"/>
    <x v="10"/>
    <s v="PSB"/>
    <n v="11068"/>
    <n v="0"/>
    <n v="4601"/>
    <n v="6467"/>
    <n v="11068"/>
    <n v="30645944.960000001"/>
    <n v="982"/>
    <n v="8507"/>
    <n v="7362"/>
  </r>
  <r>
    <x v="10"/>
    <x v="13"/>
    <s v="PVT"/>
    <n v="0"/>
    <n v="1519"/>
    <n v="1046"/>
    <n v="473"/>
    <n v="1519"/>
    <n v="8216580.1600000001"/>
    <n v="464"/>
    <n v="1518"/>
    <n v="792"/>
  </r>
  <r>
    <x v="10"/>
    <x v="14"/>
    <s v="PVT"/>
    <n v="0"/>
    <n v="55"/>
    <n v="31"/>
    <n v="24"/>
    <n v="55"/>
    <n v="24077.74"/>
    <n v="24"/>
    <n v="55"/>
    <n v="2"/>
  </r>
  <r>
    <x v="10"/>
    <x v="35"/>
    <s v="RRB"/>
    <n v="10486"/>
    <n v="4732"/>
    <n v="7605"/>
    <n v="7613"/>
    <n v="15218"/>
    <n v="56706852.140000001"/>
    <n v="175"/>
    <n v="8939"/>
    <n v="11360"/>
  </r>
  <r>
    <x v="10"/>
    <x v="28"/>
    <s v="PSB"/>
    <n v="7117"/>
    <n v="13389"/>
    <n v="10434"/>
    <n v="10072"/>
    <n v="20506"/>
    <n v="75574529.769999996"/>
    <n v="2012"/>
    <n v="18345"/>
    <n v="16517"/>
  </r>
  <r>
    <x v="10"/>
    <x v="31"/>
    <s v="PSB"/>
    <n v="1054"/>
    <n v="0"/>
    <n v="684"/>
    <n v="370"/>
    <n v="1054"/>
    <n v="2362358.08"/>
    <n v="142"/>
    <n v="954"/>
    <n v="872"/>
  </r>
  <r>
    <x v="10"/>
    <x v="34"/>
    <s v="PVT"/>
    <n v="0"/>
    <n v="37"/>
    <n v="25"/>
    <n v="12"/>
    <n v="37"/>
    <n v="129123.23"/>
    <n v="12"/>
    <n v="33"/>
    <n v="18"/>
  </r>
  <r>
    <x v="11"/>
    <x v="2"/>
    <s v="PVT"/>
    <n v="0"/>
    <n v="186"/>
    <n v="117"/>
    <n v="69"/>
    <n v="186"/>
    <n v="1140787.78"/>
    <n v="21"/>
    <n v="181"/>
    <n v="162"/>
  </r>
  <r>
    <x v="11"/>
    <x v="3"/>
    <s v="PSB"/>
    <n v="130017"/>
    <n v="118039"/>
    <n v="124848"/>
    <n v="123208"/>
    <n v="248056"/>
    <n v="345352567.52999997"/>
    <n v="69177"/>
    <n v="228408"/>
    <n v="190041"/>
  </r>
  <r>
    <x v="11"/>
    <x v="4"/>
    <s v="PSB"/>
    <n v="882"/>
    <n v="13365"/>
    <n v="7977"/>
    <n v="6270"/>
    <n v="14247"/>
    <n v="29770157.190000001"/>
    <n v="2533"/>
    <n v="13722"/>
    <n v="10486"/>
  </r>
  <r>
    <x v="11"/>
    <x v="36"/>
    <s v="RRB"/>
    <n v="138875"/>
    <n v="72875"/>
    <n v="125952"/>
    <n v="85798"/>
    <n v="211750"/>
    <n v="298061795"/>
    <n v="43692"/>
    <n v="186793"/>
    <n v="163172"/>
  </r>
  <r>
    <x v="11"/>
    <x v="6"/>
    <s v="PSB"/>
    <n v="0"/>
    <n v="1472"/>
    <n v="680"/>
    <n v="792"/>
    <n v="1472"/>
    <n v="1544069.22"/>
    <n v="40"/>
    <n v="1215"/>
    <n v="724"/>
  </r>
  <r>
    <x v="11"/>
    <x v="7"/>
    <s v="PSB"/>
    <n v="9425"/>
    <n v="8187"/>
    <n v="8888"/>
    <n v="8724"/>
    <n v="17612"/>
    <n v="13954493.73"/>
    <n v="3756"/>
    <n v="14968"/>
    <n v="16402"/>
  </r>
  <r>
    <x v="11"/>
    <x v="9"/>
    <s v="PSB"/>
    <n v="1086"/>
    <n v="388"/>
    <n v="709"/>
    <n v="765"/>
    <n v="1474"/>
    <n v="1369110.86"/>
    <n v="624"/>
    <n v="1440"/>
    <n v="910"/>
  </r>
  <r>
    <x v="11"/>
    <x v="10"/>
    <s v="PSB"/>
    <n v="40678"/>
    <n v="0"/>
    <n v="17265"/>
    <n v="23413"/>
    <n v="40678"/>
    <n v="49318673.859999999"/>
    <n v="8295"/>
    <n v="27796"/>
    <n v="24605"/>
  </r>
  <r>
    <x v="11"/>
    <x v="13"/>
    <s v="PVT"/>
    <n v="0"/>
    <n v="206"/>
    <n v="131"/>
    <n v="75"/>
    <n v="206"/>
    <n v="585419.23"/>
    <n v="97"/>
    <n v="206"/>
    <n v="145"/>
  </r>
  <r>
    <x v="11"/>
    <x v="14"/>
    <s v="PVT"/>
    <n v="32875"/>
    <n v="109"/>
    <n v="15281"/>
    <n v="17703"/>
    <n v="32984"/>
    <n v="18693817.399999999"/>
    <n v="10138"/>
    <n v="32984"/>
    <n v="25397"/>
  </r>
  <r>
    <x v="11"/>
    <x v="15"/>
    <s v="PSB"/>
    <n v="0"/>
    <n v="307"/>
    <n v="161"/>
    <n v="146"/>
    <n v="307"/>
    <n v="291184.08"/>
    <n v="57"/>
    <n v="278"/>
    <n v="257"/>
  </r>
  <r>
    <x v="11"/>
    <x v="21"/>
    <s v="PVT"/>
    <n v="35"/>
    <n v="0"/>
    <n v="21"/>
    <n v="14"/>
    <n v="35"/>
    <n v="10554.93"/>
    <n v="13"/>
    <n v="35"/>
    <n v="29"/>
  </r>
  <r>
    <x v="11"/>
    <x v="23"/>
    <s v="PSB"/>
    <n v="0"/>
    <n v="188"/>
    <n v="117"/>
    <n v="71"/>
    <n v="188"/>
    <n v="3172916.24"/>
    <n v="15"/>
    <n v="160"/>
    <n v="156"/>
  </r>
  <r>
    <x v="11"/>
    <x v="25"/>
    <s v="PSB"/>
    <n v="2650"/>
    <n v="0"/>
    <n v="1279"/>
    <n v="1371"/>
    <n v="2650"/>
    <n v="2717395"/>
    <n v="4"/>
    <n v="2360"/>
    <n v="2615"/>
  </r>
  <r>
    <x v="11"/>
    <x v="28"/>
    <s v="PSB"/>
    <n v="36839"/>
    <n v="57820"/>
    <n v="48334"/>
    <n v="46325"/>
    <n v="94659"/>
    <n v="104972347.95999999"/>
    <n v="22307"/>
    <n v="58790"/>
    <n v="69298"/>
  </r>
  <r>
    <x v="11"/>
    <x v="29"/>
    <s v="PSB"/>
    <n v="0"/>
    <n v="772"/>
    <n v="533"/>
    <n v="239"/>
    <n v="772"/>
    <n v="2552457.67"/>
    <n v="49"/>
    <n v="772"/>
    <n v="617"/>
  </r>
  <r>
    <x v="11"/>
    <x v="30"/>
    <s v="PSB"/>
    <n v="0"/>
    <n v="177"/>
    <n v="117"/>
    <n v="60"/>
    <n v="177"/>
    <n v="635614.43999999994"/>
    <n v="15"/>
    <n v="139"/>
    <n v="155"/>
  </r>
  <r>
    <x v="11"/>
    <x v="31"/>
    <s v="PSB"/>
    <n v="11905"/>
    <n v="0"/>
    <n v="5967"/>
    <n v="5938"/>
    <n v="11905"/>
    <n v="14643903.18"/>
    <n v="890"/>
    <n v="4646"/>
    <n v="9583"/>
  </r>
  <r>
    <x v="11"/>
    <x v="33"/>
    <s v="PSB"/>
    <n v="955"/>
    <n v="0"/>
    <n v="568"/>
    <n v="387"/>
    <n v="955"/>
    <n v="129609.42"/>
    <n v="24"/>
    <n v="955"/>
    <n v="223"/>
  </r>
  <r>
    <x v="12"/>
    <x v="0"/>
    <s v="PSB"/>
    <n v="979"/>
    <n v="394"/>
    <n v="546"/>
    <n v="827"/>
    <n v="1373"/>
    <n v="3704779.05"/>
    <n v="2"/>
    <n v="1275"/>
    <n v="1309"/>
  </r>
  <r>
    <x v="12"/>
    <x v="1"/>
    <s v="PSB"/>
    <n v="772"/>
    <n v="588"/>
    <n v="591"/>
    <n v="769"/>
    <n v="1360"/>
    <n v="2726761.18"/>
    <n v="384"/>
    <n v="771"/>
    <n v="1132"/>
  </r>
  <r>
    <x v="12"/>
    <x v="2"/>
    <s v="PVT"/>
    <n v="1856"/>
    <n v="789"/>
    <n v="1965"/>
    <n v="680"/>
    <n v="2645"/>
    <n v="7896195.2599999998"/>
    <n v="658"/>
    <n v="2419"/>
    <n v="1947"/>
  </r>
  <r>
    <x v="12"/>
    <x v="3"/>
    <s v="PSB"/>
    <n v="6424"/>
    <n v="20042"/>
    <n v="13652"/>
    <n v="12814"/>
    <n v="26466"/>
    <n v="109359140.28"/>
    <n v="1727"/>
    <n v="24040"/>
    <n v="20685"/>
  </r>
  <r>
    <x v="12"/>
    <x v="4"/>
    <s v="PSB"/>
    <n v="10279"/>
    <n v="9181"/>
    <n v="10809"/>
    <n v="8651"/>
    <n v="19460"/>
    <n v="68541378.129999995"/>
    <n v="1429"/>
    <n v="19088"/>
    <n v="14831"/>
  </r>
  <r>
    <x v="12"/>
    <x v="5"/>
    <s v="PSB"/>
    <n v="0"/>
    <n v="242"/>
    <n v="115"/>
    <n v="127"/>
    <n v="242"/>
    <n v="1355841"/>
    <n v="17"/>
    <n v="116"/>
    <n v="201"/>
  </r>
  <r>
    <x v="12"/>
    <x v="6"/>
    <s v="PSB"/>
    <n v="2352"/>
    <n v="1860"/>
    <n v="2379"/>
    <n v="1833"/>
    <n v="4212"/>
    <n v="12075984.41"/>
    <n v="522"/>
    <n v="3217"/>
    <n v="3012"/>
  </r>
  <r>
    <x v="12"/>
    <x v="7"/>
    <s v="PSB"/>
    <n v="2738"/>
    <n v="2728"/>
    <n v="2615"/>
    <n v="2851"/>
    <n v="5466"/>
    <n v="15422166.220000001"/>
    <n v="137"/>
    <n v="3284"/>
    <n v="4267"/>
  </r>
  <r>
    <x v="12"/>
    <x v="9"/>
    <s v="PSB"/>
    <n v="1403"/>
    <n v="2541"/>
    <n v="2353"/>
    <n v="1591"/>
    <n v="3944"/>
    <n v="25540559.989999998"/>
    <n v="383"/>
    <n v="3415"/>
    <n v="2652"/>
  </r>
  <r>
    <x v="12"/>
    <x v="10"/>
    <s v="PSB"/>
    <n v="20415"/>
    <n v="4293"/>
    <n v="10742"/>
    <n v="13966"/>
    <n v="24708"/>
    <n v="98006729.140000001"/>
    <n v="4122"/>
    <n v="15945"/>
    <n v="17716"/>
  </r>
  <r>
    <x v="12"/>
    <x v="11"/>
    <s v="RRB"/>
    <n v="27388"/>
    <n v="2862"/>
    <n v="17445"/>
    <n v="12805"/>
    <n v="30250"/>
    <n v="208085228.93000001"/>
    <n v="3307"/>
    <n v="18790"/>
    <n v="23646"/>
  </r>
  <r>
    <x v="12"/>
    <x v="13"/>
    <s v="PVT"/>
    <n v="2037"/>
    <n v="2347"/>
    <n v="2233"/>
    <n v="2151"/>
    <n v="4384"/>
    <n v="22432542.460000001"/>
    <n v="1071"/>
    <n v="4384"/>
    <n v="2027"/>
  </r>
  <r>
    <x v="12"/>
    <x v="14"/>
    <s v="PVT"/>
    <n v="616"/>
    <n v="417"/>
    <n v="702"/>
    <n v="331"/>
    <n v="1033"/>
    <n v="1994003.44"/>
    <n v="419"/>
    <n v="1033"/>
    <n v="536"/>
  </r>
  <r>
    <x v="12"/>
    <x v="15"/>
    <s v="PSB"/>
    <n v="0"/>
    <n v="981"/>
    <n v="357"/>
    <n v="624"/>
    <n v="981"/>
    <n v="1396227.76"/>
    <n v="216"/>
    <n v="967"/>
    <n v="534"/>
  </r>
  <r>
    <x v="12"/>
    <x v="16"/>
    <s v="PSB"/>
    <n v="2"/>
    <n v="349"/>
    <n v="192"/>
    <n v="159"/>
    <n v="351"/>
    <n v="259977.94"/>
    <n v="32"/>
    <n v="351"/>
    <n v="251"/>
  </r>
  <r>
    <x v="12"/>
    <x v="17"/>
    <s v="PSB"/>
    <n v="4900"/>
    <n v="1556"/>
    <n v="3186"/>
    <n v="3270"/>
    <n v="6456"/>
    <n v="20074864.449999999"/>
    <n v="1850"/>
    <n v="5912"/>
    <n v="4301"/>
  </r>
  <r>
    <x v="12"/>
    <x v="18"/>
    <s v="PVT"/>
    <n v="0"/>
    <n v="11"/>
    <n v="7"/>
    <n v="4"/>
    <n v="11"/>
    <n v="183.89"/>
    <n v="9"/>
    <n v="6"/>
    <n v="3"/>
  </r>
  <r>
    <x v="12"/>
    <x v="21"/>
    <s v="PVT"/>
    <n v="0"/>
    <n v="60"/>
    <n v="44"/>
    <n v="16"/>
    <n v="60"/>
    <n v="415939.11"/>
    <n v="28"/>
    <n v="60"/>
    <n v="19"/>
  </r>
  <r>
    <x v="12"/>
    <x v="22"/>
    <s v="PVT"/>
    <n v="0"/>
    <n v="26"/>
    <n v="16"/>
    <n v="10"/>
    <n v="26"/>
    <n v="60570.09"/>
    <n v="0"/>
    <n v="15"/>
    <n v="11"/>
  </r>
  <r>
    <x v="12"/>
    <x v="23"/>
    <s v="PSB"/>
    <n v="1434"/>
    <n v="1814"/>
    <n v="2245"/>
    <n v="1003"/>
    <n v="3248"/>
    <n v="39514987.68"/>
    <n v="539"/>
    <n v="2852"/>
    <n v="1922"/>
  </r>
  <r>
    <x v="12"/>
    <x v="24"/>
    <s v="PSB"/>
    <n v="1002"/>
    <n v="0"/>
    <n v="452"/>
    <n v="550"/>
    <n v="1002"/>
    <n v="3714513"/>
    <n v="0"/>
    <n v="956"/>
    <n v="936"/>
  </r>
  <r>
    <x v="12"/>
    <x v="25"/>
    <s v="PSB"/>
    <n v="2789"/>
    <n v="1912"/>
    <n v="1421"/>
    <n v="3280"/>
    <n v="4701"/>
    <n v="9386131"/>
    <n v="80"/>
    <n v="4701"/>
    <n v="4640"/>
  </r>
  <r>
    <x v="12"/>
    <x v="27"/>
    <s v="PVT"/>
    <n v="0"/>
    <n v="121"/>
    <n v="70"/>
    <n v="51"/>
    <n v="121"/>
    <n v="326066"/>
    <n v="22"/>
    <n v="78"/>
    <n v="46"/>
  </r>
  <r>
    <x v="12"/>
    <x v="28"/>
    <s v="PSB"/>
    <n v="2579"/>
    <n v="14846"/>
    <n v="8382"/>
    <n v="9043"/>
    <n v="17425"/>
    <n v="45156482.57"/>
    <n v="769"/>
    <n v="13284"/>
    <n v="11123"/>
  </r>
  <r>
    <x v="12"/>
    <x v="29"/>
    <s v="PSB"/>
    <n v="0"/>
    <n v="2543"/>
    <n v="1796"/>
    <n v="747"/>
    <n v="2543"/>
    <n v="3946744.36"/>
    <n v="242"/>
    <n v="1566"/>
    <n v="1703"/>
  </r>
  <r>
    <x v="12"/>
    <x v="30"/>
    <s v="PSB"/>
    <n v="2008"/>
    <n v="3801"/>
    <n v="2843"/>
    <n v="2966"/>
    <n v="5809"/>
    <n v="9889554.1699999999"/>
    <n v="1220"/>
    <n v="2909"/>
    <n v="4881"/>
  </r>
  <r>
    <x v="12"/>
    <x v="31"/>
    <s v="PSB"/>
    <n v="7697"/>
    <n v="4107"/>
    <n v="5082"/>
    <n v="6722"/>
    <n v="11804"/>
    <n v="25490000.780000001"/>
    <n v="1041"/>
    <n v="8538"/>
    <n v="8231"/>
  </r>
  <r>
    <x v="12"/>
    <x v="32"/>
    <s v="PSB"/>
    <n v="0"/>
    <n v="798"/>
    <n v="510"/>
    <n v="288"/>
    <n v="798"/>
    <n v="10400033.810000001"/>
    <n v="110"/>
    <n v="568"/>
    <n v="687"/>
  </r>
  <r>
    <x v="12"/>
    <x v="33"/>
    <s v="PSB"/>
    <n v="0"/>
    <n v="388"/>
    <n v="77"/>
    <n v="311"/>
    <n v="388"/>
    <n v="1506964.49"/>
    <n v="11"/>
    <n v="387"/>
    <n v="380"/>
  </r>
  <r>
    <x v="12"/>
    <x v="34"/>
    <s v="PVT"/>
    <n v="1"/>
    <n v="0"/>
    <n v="0"/>
    <n v="1"/>
    <n v="1"/>
    <n v="0"/>
    <n v="1"/>
    <n v="1"/>
    <n v="1"/>
  </r>
  <r>
    <x v="13"/>
    <x v="0"/>
    <s v="PSB"/>
    <n v="0"/>
    <n v="1"/>
    <n v="0"/>
    <n v="1"/>
    <n v="1"/>
    <n v="0"/>
    <n v="0"/>
    <n v="1"/>
    <n v="0"/>
  </r>
  <r>
    <x v="13"/>
    <x v="1"/>
    <s v="PSB"/>
    <n v="0"/>
    <n v="100"/>
    <n v="34"/>
    <n v="66"/>
    <n v="100"/>
    <n v="172709.04"/>
    <n v="42"/>
    <n v="15"/>
    <n v="99"/>
  </r>
  <r>
    <x v="13"/>
    <x v="10"/>
    <s v="PSB"/>
    <n v="327"/>
    <n v="0"/>
    <n v="121"/>
    <n v="206"/>
    <n v="327"/>
    <n v="949533.51"/>
    <n v="11"/>
    <n v="109"/>
    <n v="314"/>
  </r>
  <r>
    <x v="13"/>
    <x v="13"/>
    <s v="PVT"/>
    <n v="1108"/>
    <n v="6840"/>
    <n v="6511"/>
    <n v="1437"/>
    <n v="7948"/>
    <n v="35622483.82"/>
    <n v="1860"/>
    <n v="7948"/>
    <n v="4231"/>
  </r>
  <r>
    <x v="13"/>
    <x v="14"/>
    <s v="PVT"/>
    <n v="0"/>
    <n v="870"/>
    <n v="410"/>
    <n v="460"/>
    <n v="870"/>
    <n v="1970716.92"/>
    <n v="352"/>
    <n v="870"/>
    <n v="367"/>
  </r>
  <r>
    <x v="13"/>
    <x v="16"/>
    <s v="PSB"/>
    <n v="10"/>
    <n v="1467"/>
    <n v="718"/>
    <n v="759"/>
    <n v="1477"/>
    <n v="3043282.71"/>
    <n v="174"/>
    <n v="1477"/>
    <n v="1477"/>
  </r>
  <r>
    <x v="13"/>
    <x v="35"/>
    <s v="RRB"/>
    <n v="5321"/>
    <n v="4843"/>
    <n v="5073"/>
    <n v="5091"/>
    <n v="10164"/>
    <n v="42377411.390000001"/>
    <n v="346"/>
    <n v="7431"/>
    <n v="8888"/>
  </r>
  <r>
    <x v="13"/>
    <x v="28"/>
    <s v="PSB"/>
    <n v="42495"/>
    <n v="60940"/>
    <n v="44697"/>
    <n v="58738"/>
    <n v="103435"/>
    <n v="298647161.39999998"/>
    <n v="15587"/>
    <n v="80911"/>
    <n v="87261"/>
  </r>
  <r>
    <x v="13"/>
    <x v="31"/>
    <s v="PSB"/>
    <n v="2424"/>
    <n v="2343"/>
    <n v="2192"/>
    <n v="2575"/>
    <n v="4767"/>
    <n v="9026411.0399999991"/>
    <n v="896"/>
    <n v="3060"/>
    <n v="3665"/>
  </r>
  <r>
    <x v="13"/>
    <x v="33"/>
    <s v="PSB"/>
    <n v="0"/>
    <n v="1399"/>
    <n v="385"/>
    <n v="1014"/>
    <n v="1399"/>
    <n v="1229212.6299999999"/>
    <n v="38"/>
    <n v="1399"/>
    <n v="543"/>
  </r>
  <r>
    <x v="14"/>
    <x v="0"/>
    <s v="PSB"/>
    <n v="189"/>
    <n v="1932"/>
    <n v="1113"/>
    <n v="1008"/>
    <n v="2121"/>
    <n v="7432441.54"/>
    <n v="12"/>
    <n v="1728"/>
    <n v="2076"/>
  </r>
  <r>
    <x v="14"/>
    <x v="1"/>
    <s v="PSB"/>
    <n v="0"/>
    <n v="300"/>
    <n v="144"/>
    <n v="156"/>
    <n v="300"/>
    <n v="827357.88"/>
    <n v="75"/>
    <n v="227"/>
    <n v="191"/>
  </r>
  <r>
    <x v="14"/>
    <x v="2"/>
    <s v="PVT"/>
    <n v="175"/>
    <n v="3403"/>
    <n v="2017"/>
    <n v="1561"/>
    <n v="3578"/>
    <n v="9221363.9700000007"/>
    <n v="1249"/>
    <n v="3029"/>
    <n v="2584"/>
  </r>
  <r>
    <x v="14"/>
    <x v="3"/>
    <s v="PSB"/>
    <n v="20737"/>
    <n v="59695"/>
    <n v="47764"/>
    <n v="32668"/>
    <n v="80432"/>
    <n v="347538916.56999999"/>
    <n v="9911"/>
    <n v="72452"/>
    <n v="67724"/>
  </r>
  <r>
    <x v="14"/>
    <x v="4"/>
    <s v="PSB"/>
    <n v="10211"/>
    <n v="24971"/>
    <n v="17018"/>
    <n v="18164"/>
    <n v="35182"/>
    <n v="96673178.310000002"/>
    <n v="7983"/>
    <n v="33829"/>
    <n v="26744"/>
  </r>
  <r>
    <x v="14"/>
    <x v="5"/>
    <s v="PSB"/>
    <n v="0"/>
    <n v="1245"/>
    <n v="586"/>
    <n v="659"/>
    <n v="1245"/>
    <n v="1209494"/>
    <n v="391"/>
    <n v="500"/>
    <n v="1005"/>
  </r>
  <r>
    <x v="14"/>
    <x v="6"/>
    <s v="PSB"/>
    <n v="29"/>
    <n v="3612"/>
    <n v="2458"/>
    <n v="1183"/>
    <n v="3641"/>
    <n v="3508758.04"/>
    <n v="704"/>
    <n v="2062"/>
    <n v="2323"/>
  </r>
  <r>
    <x v="14"/>
    <x v="7"/>
    <s v="PSB"/>
    <n v="12809"/>
    <n v="6346"/>
    <n v="9855"/>
    <n v="9300"/>
    <n v="19155"/>
    <n v="58955253.25"/>
    <n v="1377"/>
    <n v="14464"/>
    <n v="15298"/>
  </r>
  <r>
    <x v="14"/>
    <x v="8"/>
    <s v="PVT"/>
    <n v="0"/>
    <n v="49"/>
    <n v="22"/>
    <n v="27"/>
    <n v="49"/>
    <n v="42894.41"/>
    <n v="14"/>
    <n v="49"/>
    <n v="41"/>
  </r>
  <r>
    <x v="14"/>
    <x v="9"/>
    <s v="PSB"/>
    <n v="1891"/>
    <n v="1877"/>
    <n v="2460"/>
    <n v="1308"/>
    <n v="3768"/>
    <n v="49559542.229999997"/>
    <n v="165"/>
    <n v="3364"/>
    <n v="2882"/>
  </r>
  <r>
    <x v="14"/>
    <x v="10"/>
    <s v="PSB"/>
    <n v="10248"/>
    <n v="15424"/>
    <n v="12530"/>
    <n v="13142"/>
    <n v="25672"/>
    <n v="72650599.010000005"/>
    <n v="4447"/>
    <n v="17302"/>
    <n v="18849"/>
  </r>
  <r>
    <x v="14"/>
    <x v="12"/>
    <s v="PVT"/>
    <n v="6"/>
    <n v="66"/>
    <n v="32"/>
    <n v="40"/>
    <n v="72"/>
    <n v="365153.44"/>
    <n v="23"/>
    <n v="57"/>
    <n v="53"/>
  </r>
  <r>
    <x v="14"/>
    <x v="13"/>
    <s v="PVT"/>
    <n v="239"/>
    <n v="2286"/>
    <n v="1658"/>
    <n v="867"/>
    <n v="2525"/>
    <n v="14413743.08"/>
    <n v="832"/>
    <n v="2525"/>
    <n v="1666"/>
  </r>
  <r>
    <x v="14"/>
    <x v="14"/>
    <s v="PVT"/>
    <n v="17940"/>
    <n v="794"/>
    <n v="17098"/>
    <n v="1636"/>
    <n v="18734"/>
    <n v="7962170.4299999997"/>
    <n v="15918"/>
    <n v="18734"/>
    <n v="17438"/>
  </r>
  <r>
    <x v="14"/>
    <x v="15"/>
    <s v="PSB"/>
    <n v="0"/>
    <n v="480"/>
    <n v="265"/>
    <n v="215"/>
    <n v="480"/>
    <n v="1258743.98"/>
    <n v="22"/>
    <n v="459"/>
    <n v="293"/>
  </r>
  <r>
    <x v="14"/>
    <x v="16"/>
    <s v="PSB"/>
    <n v="2"/>
    <n v="1835"/>
    <n v="790"/>
    <n v="1047"/>
    <n v="1837"/>
    <n v="5831623.3600000003"/>
    <n v="51"/>
    <n v="1837"/>
    <n v="1510"/>
  </r>
  <r>
    <x v="14"/>
    <x v="17"/>
    <s v="PSB"/>
    <n v="0"/>
    <n v="4024"/>
    <n v="2132"/>
    <n v="1892"/>
    <n v="4024"/>
    <n v="6840931.8099999996"/>
    <n v="544"/>
    <n v="3230"/>
    <n v="2925"/>
  </r>
  <r>
    <x v="14"/>
    <x v="18"/>
    <s v="PVT"/>
    <n v="0"/>
    <n v="1065"/>
    <n v="751"/>
    <n v="314"/>
    <n v="1065"/>
    <n v="1268003.57"/>
    <n v="216"/>
    <n v="989"/>
    <n v="934"/>
  </r>
  <r>
    <x v="14"/>
    <x v="21"/>
    <s v="PVT"/>
    <n v="0"/>
    <n v="108"/>
    <n v="49"/>
    <n v="59"/>
    <n v="108"/>
    <n v="163780.29999999999"/>
    <n v="51"/>
    <n v="101"/>
    <n v="91"/>
  </r>
  <r>
    <x v="14"/>
    <x v="22"/>
    <s v="PVT"/>
    <n v="0"/>
    <n v="452"/>
    <n v="203"/>
    <n v="249"/>
    <n v="452"/>
    <n v="805399.24"/>
    <n v="1"/>
    <n v="310"/>
    <n v="362"/>
  </r>
  <r>
    <x v="14"/>
    <x v="23"/>
    <s v="PSB"/>
    <n v="0"/>
    <n v="851"/>
    <n v="566"/>
    <n v="285"/>
    <n v="851"/>
    <n v="7518069.5099999998"/>
    <n v="158"/>
    <n v="802"/>
    <n v="509"/>
  </r>
  <r>
    <x v="14"/>
    <x v="24"/>
    <s v="PSB"/>
    <n v="0"/>
    <n v="452"/>
    <n v="272"/>
    <n v="180"/>
    <n v="452"/>
    <n v="4777737"/>
    <n v="0"/>
    <n v="439"/>
    <n v="438"/>
  </r>
  <r>
    <x v="14"/>
    <x v="25"/>
    <s v="PSB"/>
    <n v="630"/>
    <n v="1100"/>
    <n v="1043"/>
    <n v="687"/>
    <n v="1730"/>
    <n v="2507788"/>
    <n v="67"/>
    <n v="1512"/>
    <n v="1616"/>
  </r>
  <r>
    <x v="14"/>
    <x v="35"/>
    <s v="RRB"/>
    <n v="21802"/>
    <n v="7316"/>
    <n v="13746"/>
    <n v="15372"/>
    <n v="29118"/>
    <n v="116848229.84"/>
    <n v="2393"/>
    <n v="21941"/>
    <n v="23953"/>
  </r>
  <r>
    <x v="14"/>
    <x v="27"/>
    <s v="PVT"/>
    <n v="0"/>
    <n v="117"/>
    <n v="48"/>
    <n v="69"/>
    <n v="117"/>
    <n v="257023"/>
    <n v="29"/>
    <n v="44"/>
    <n v="89"/>
  </r>
  <r>
    <x v="14"/>
    <x v="28"/>
    <s v="PSB"/>
    <n v="24833"/>
    <n v="22221"/>
    <n v="30664"/>
    <n v="16390"/>
    <n v="47054"/>
    <n v="102329685.43000001"/>
    <n v="8985"/>
    <n v="39018"/>
    <n v="39929"/>
  </r>
  <r>
    <x v="14"/>
    <x v="29"/>
    <s v="PSB"/>
    <n v="329"/>
    <n v="475"/>
    <n v="516"/>
    <n v="288"/>
    <n v="804"/>
    <n v="3750046.77"/>
    <n v="242"/>
    <n v="647"/>
    <n v="452"/>
  </r>
  <r>
    <x v="14"/>
    <x v="30"/>
    <s v="PSB"/>
    <n v="0"/>
    <n v="1994"/>
    <n v="734"/>
    <n v="1260"/>
    <n v="1994"/>
    <n v="6890731.0899999999"/>
    <n v="248"/>
    <n v="1044"/>
    <n v="1649"/>
  </r>
  <r>
    <x v="14"/>
    <x v="31"/>
    <s v="PSB"/>
    <n v="2605"/>
    <n v="3314"/>
    <n v="2704"/>
    <n v="3215"/>
    <n v="5919"/>
    <n v="16777304.690000001"/>
    <n v="1020"/>
    <n v="3074"/>
    <n v="5037"/>
  </r>
  <r>
    <x v="14"/>
    <x v="32"/>
    <s v="PSB"/>
    <n v="0"/>
    <n v="3059"/>
    <n v="2136"/>
    <n v="923"/>
    <n v="3059"/>
    <n v="22654798.629999999"/>
    <n v="557"/>
    <n v="1919"/>
    <n v="2738"/>
  </r>
  <r>
    <x v="14"/>
    <x v="33"/>
    <s v="PSB"/>
    <n v="1278"/>
    <n v="873"/>
    <n v="803"/>
    <n v="1348"/>
    <n v="2151"/>
    <n v="7469716.0199999996"/>
    <n v="59"/>
    <n v="2151"/>
    <n v="1073"/>
  </r>
  <r>
    <x v="14"/>
    <x v="34"/>
    <s v="PVT"/>
    <n v="0"/>
    <n v="84"/>
    <n v="50"/>
    <n v="34"/>
    <n v="84"/>
    <n v="35530.68"/>
    <n v="47"/>
    <n v="80"/>
    <n v="64"/>
  </r>
  <r>
    <x v="15"/>
    <x v="0"/>
    <s v="PSB"/>
    <n v="0"/>
    <n v="581"/>
    <n v="362"/>
    <n v="219"/>
    <n v="581"/>
    <n v="1809707.17"/>
    <n v="4"/>
    <n v="568"/>
    <n v="570"/>
  </r>
  <r>
    <x v="15"/>
    <x v="1"/>
    <s v="PSB"/>
    <n v="0"/>
    <n v="54"/>
    <n v="13"/>
    <n v="41"/>
    <n v="54"/>
    <n v="17841.97"/>
    <n v="27"/>
    <n v="20"/>
    <n v="53"/>
  </r>
  <r>
    <x v="15"/>
    <x v="2"/>
    <s v="PVT"/>
    <n v="167"/>
    <n v="1001"/>
    <n v="766"/>
    <n v="402"/>
    <n v="1168"/>
    <n v="5206003.26"/>
    <n v="330"/>
    <n v="992"/>
    <n v="796"/>
  </r>
  <r>
    <x v="15"/>
    <x v="3"/>
    <s v="PSB"/>
    <n v="15697"/>
    <n v="53859"/>
    <n v="35965"/>
    <n v="33591"/>
    <n v="69556"/>
    <n v="307036437.77999997"/>
    <n v="5068"/>
    <n v="59050"/>
    <n v="61129"/>
  </r>
  <r>
    <x v="15"/>
    <x v="4"/>
    <s v="PSB"/>
    <n v="10112"/>
    <n v="13164"/>
    <n v="11065"/>
    <n v="12211"/>
    <n v="23276"/>
    <n v="85092722.859999999"/>
    <n v="4467"/>
    <n v="22633"/>
    <n v="19405"/>
  </r>
  <r>
    <x v="15"/>
    <x v="5"/>
    <s v="PSB"/>
    <n v="0"/>
    <n v="3477"/>
    <n v="2291"/>
    <n v="1186"/>
    <n v="3477"/>
    <n v="14798567"/>
    <n v="647"/>
    <n v="464"/>
    <n v="2636"/>
  </r>
  <r>
    <x v="15"/>
    <x v="6"/>
    <s v="PSB"/>
    <n v="1168"/>
    <n v="2856"/>
    <n v="2112"/>
    <n v="1912"/>
    <n v="4024"/>
    <n v="6625143.4400000004"/>
    <n v="517"/>
    <n v="2331"/>
    <n v="3449"/>
  </r>
  <r>
    <x v="15"/>
    <x v="7"/>
    <s v="PSB"/>
    <n v="7631"/>
    <n v="3545"/>
    <n v="5352"/>
    <n v="5824"/>
    <n v="11176"/>
    <n v="31191339.739999998"/>
    <n v="1075"/>
    <n v="9397"/>
    <n v="9919"/>
  </r>
  <r>
    <x v="15"/>
    <x v="9"/>
    <s v="PSB"/>
    <n v="1661"/>
    <n v="2316"/>
    <n v="2616"/>
    <n v="1361"/>
    <n v="3977"/>
    <n v="47022992.670000002"/>
    <n v="452"/>
    <n v="3413"/>
    <n v="3338"/>
  </r>
  <r>
    <x v="15"/>
    <x v="10"/>
    <s v="PSB"/>
    <n v="52792"/>
    <n v="3471"/>
    <n v="26669"/>
    <n v="29594"/>
    <n v="56263"/>
    <n v="175695127.09"/>
    <n v="8988"/>
    <n v="31154"/>
    <n v="44663"/>
  </r>
  <r>
    <x v="15"/>
    <x v="13"/>
    <s v="PVT"/>
    <n v="0"/>
    <n v="1912"/>
    <n v="1417"/>
    <n v="495"/>
    <n v="1912"/>
    <n v="7501102.4800000004"/>
    <n v="455"/>
    <n v="1912"/>
    <n v="1266"/>
  </r>
  <r>
    <x v="15"/>
    <x v="14"/>
    <s v="PVT"/>
    <n v="2896"/>
    <n v="395"/>
    <n v="1926"/>
    <n v="1365"/>
    <n v="3291"/>
    <n v="3547349.17"/>
    <n v="2162"/>
    <n v="3291"/>
    <n v="2697"/>
  </r>
  <r>
    <x v="15"/>
    <x v="15"/>
    <s v="PSB"/>
    <n v="0"/>
    <n v="878"/>
    <n v="357"/>
    <n v="521"/>
    <n v="878"/>
    <n v="1348028.89"/>
    <n v="79"/>
    <n v="778"/>
    <n v="489"/>
  </r>
  <r>
    <x v="15"/>
    <x v="16"/>
    <s v="PSB"/>
    <n v="2"/>
    <n v="1110"/>
    <n v="468"/>
    <n v="644"/>
    <n v="1112"/>
    <n v="2149231.0099999998"/>
    <n v="99"/>
    <n v="1112"/>
    <n v="1085"/>
  </r>
  <r>
    <x v="15"/>
    <x v="17"/>
    <s v="PSB"/>
    <n v="0"/>
    <n v="534"/>
    <n v="254"/>
    <n v="280"/>
    <n v="534"/>
    <n v="1200094.92"/>
    <n v="126"/>
    <n v="520"/>
    <n v="457"/>
  </r>
  <r>
    <x v="15"/>
    <x v="21"/>
    <s v="PVT"/>
    <n v="0"/>
    <n v="15"/>
    <n v="5"/>
    <n v="10"/>
    <n v="15"/>
    <n v="33673.71"/>
    <n v="6"/>
    <n v="15"/>
    <n v="10"/>
  </r>
  <r>
    <x v="15"/>
    <x v="23"/>
    <s v="PSB"/>
    <n v="0"/>
    <n v="600"/>
    <n v="259"/>
    <n v="341"/>
    <n v="600"/>
    <n v="11937885.23"/>
    <n v="88"/>
    <n v="556"/>
    <n v="455"/>
  </r>
  <r>
    <x v="15"/>
    <x v="25"/>
    <s v="PSB"/>
    <n v="3222"/>
    <n v="949"/>
    <n v="2556"/>
    <n v="1615"/>
    <n v="4171"/>
    <n v="8752831"/>
    <n v="207"/>
    <n v="4121"/>
    <n v="3826"/>
  </r>
  <r>
    <x v="15"/>
    <x v="35"/>
    <s v="RRB"/>
    <n v="7474"/>
    <n v="3287"/>
    <n v="5007"/>
    <n v="5754"/>
    <n v="10761"/>
    <n v="60614667.350000001"/>
    <n v="20"/>
    <n v="8312"/>
    <n v="9934"/>
  </r>
  <r>
    <x v="15"/>
    <x v="28"/>
    <s v="PSB"/>
    <n v="18038"/>
    <n v="41789"/>
    <n v="27188"/>
    <n v="32639"/>
    <n v="59827"/>
    <n v="184683025.34999999"/>
    <n v="7929"/>
    <n v="44959"/>
    <n v="52334"/>
  </r>
  <r>
    <x v="15"/>
    <x v="29"/>
    <s v="PSB"/>
    <n v="0"/>
    <n v="1718"/>
    <n v="798"/>
    <n v="920"/>
    <n v="1718"/>
    <n v="4529266.59"/>
    <n v="340"/>
    <n v="1617"/>
    <n v="1358"/>
  </r>
  <r>
    <x v="15"/>
    <x v="30"/>
    <s v="PSB"/>
    <n v="1128"/>
    <n v="4065"/>
    <n v="2540"/>
    <n v="2653"/>
    <n v="5193"/>
    <n v="10978232.460000001"/>
    <n v="1465"/>
    <n v="1639"/>
    <n v="4593"/>
  </r>
  <r>
    <x v="15"/>
    <x v="31"/>
    <s v="PSB"/>
    <n v="9267"/>
    <n v="473"/>
    <n v="5355"/>
    <n v="4385"/>
    <n v="9740"/>
    <n v="13812651.92"/>
    <n v="1379"/>
    <n v="7620"/>
    <n v="7171"/>
  </r>
  <r>
    <x v="15"/>
    <x v="32"/>
    <s v="PSB"/>
    <n v="0"/>
    <n v="4628"/>
    <n v="2839"/>
    <n v="1789"/>
    <n v="4628"/>
    <n v="31063480.859999999"/>
    <n v="436"/>
    <n v="2258"/>
    <n v="4597"/>
  </r>
  <r>
    <x v="15"/>
    <x v="33"/>
    <s v="PSB"/>
    <n v="512"/>
    <n v="804"/>
    <n v="647"/>
    <n v="669"/>
    <n v="1316"/>
    <n v="1964592.11"/>
    <n v="37"/>
    <n v="1316"/>
    <n v="768"/>
  </r>
  <r>
    <x v="16"/>
    <x v="0"/>
    <s v="PSB"/>
    <n v="491"/>
    <n v="1405"/>
    <n v="1099"/>
    <n v="797"/>
    <n v="1896"/>
    <n v="1770889.78"/>
    <n v="4"/>
    <n v="1550"/>
    <n v="1502"/>
  </r>
  <r>
    <x v="16"/>
    <x v="1"/>
    <s v="PSB"/>
    <n v="0"/>
    <n v="1775"/>
    <n v="881"/>
    <n v="894"/>
    <n v="1775"/>
    <n v="2401223.1800000002"/>
    <n v="277"/>
    <n v="1558"/>
    <n v="1028"/>
  </r>
  <r>
    <x v="16"/>
    <x v="2"/>
    <s v="PVT"/>
    <n v="1338"/>
    <n v="1539"/>
    <n v="2117"/>
    <n v="760"/>
    <n v="2877"/>
    <n v="9003919.7699999996"/>
    <n v="841"/>
    <n v="2795"/>
    <n v="1279"/>
  </r>
  <r>
    <x v="16"/>
    <x v="3"/>
    <s v="PSB"/>
    <n v="36970"/>
    <n v="18628"/>
    <n v="29322"/>
    <n v="26276"/>
    <n v="55598"/>
    <n v="220779568.12"/>
    <n v="4720"/>
    <n v="52189"/>
    <n v="45856"/>
  </r>
  <r>
    <x v="16"/>
    <x v="4"/>
    <s v="PSB"/>
    <n v="22289"/>
    <n v="17239"/>
    <n v="20493"/>
    <n v="19035"/>
    <n v="39528"/>
    <n v="102043306.48"/>
    <n v="4589"/>
    <n v="36038"/>
    <n v="27968"/>
  </r>
  <r>
    <x v="16"/>
    <x v="5"/>
    <s v="PSB"/>
    <n v="0"/>
    <n v="4192"/>
    <n v="2408"/>
    <n v="1784"/>
    <n v="4192"/>
    <n v="6665252"/>
    <n v="302"/>
    <n v="2768"/>
    <n v="3450"/>
  </r>
  <r>
    <x v="16"/>
    <x v="6"/>
    <s v="PSB"/>
    <n v="2205"/>
    <n v="2608"/>
    <n v="2898"/>
    <n v="1915"/>
    <n v="4813"/>
    <n v="9900296.2599999998"/>
    <n v="420"/>
    <n v="3195"/>
    <n v="2763"/>
  </r>
  <r>
    <x v="16"/>
    <x v="7"/>
    <s v="PSB"/>
    <n v="5186"/>
    <n v="646"/>
    <n v="2920"/>
    <n v="2912"/>
    <n v="5832"/>
    <n v="25465843.690000001"/>
    <n v="387"/>
    <n v="4401"/>
    <n v="4598"/>
  </r>
  <r>
    <x v="16"/>
    <x v="9"/>
    <s v="PSB"/>
    <n v="966"/>
    <n v="1528"/>
    <n v="1362"/>
    <n v="1132"/>
    <n v="2494"/>
    <n v="9504963.7599999998"/>
    <n v="764"/>
    <n v="2158"/>
    <n v="1456"/>
  </r>
  <r>
    <x v="16"/>
    <x v="10"/>
    <s v="PSB"/>
    <n v="97204"/>
    <n v="12329"/>
    <n v="51160"/>
    <n v="58373"/>
    <n v="109533"/>
    <n v="322766352.38999999"/>
    <n v="16961"/>
    <n v="78129"/>
    <n v="78678"/>
  </r>
  <r>
    <x v="16"/>
    <x v="11"/>
    <s v="RRB"/>
    <n v="97906"/>
    <n v="3241"/>
    <n v="58206"/>
    <n v="42941"/>
    <n v="101147"/>
    <n v="425712948.80000001"/>
    <n v="10233"/>
    <n v="69617"/>
    <n v="73888"/>
  </r>
  <r>
    <x v="16"/>
    <x v="12"/>
    <s v="PVT"/>
    <n v="36"/>
    <n v="474"/>
    <n v="358"/>
    <n v="152"/>
    <n v="510"/>
    <n v="1465033.2"/>
    <n v="67"/>
    <n v="453"/>
    <n v="266"/>
  </r>
  <r>
    <x v="16"/>
    <x v="13"/>
    <s v="PVT"/>
    <n v="109"/>
    <n v="2741"/>
    <n v="1362"/>
    <n v="1488"/>
    <n v="2850"/>
    <n v="7860523.0599999996"/>
    <n v="1453"/>
    <n v="2850"/>
    <n v="1170"/>
  </r>
  <r>
    <x v="16"/>
    <x v="14"/>
    <s v="PVT"/>
    <n v="1287"/>
    <n v="873"/>
    <n v="876"/>
    <n v="1284"/>
    <n v="2160"/>
    <n v="4366106.54"/>
    <n v="799"/>
    <n v="2160"/>
    <n v="625"/>
  </r>
  <r>
    <x v="16"/>
    <x v="15"/>
    <s v="PSB"/>
    <n v="612"/>
    <n v="715"/>
    <n v="607"/>
    <n v="720"/>
    <n v="1327"/>
    <n v="1428655.77"/>
    <n v="29"/>
    <n v="1237"/>
    <n v="469"/>
  </r>
  <r>
    <x v="16"/>
    <x v="16"/>
    <s v="PSB"/>
    <n v="0"/>
    <n v="967"/>
    <n v="627"/>
    <n v="340"/>
    <n v="967"/>
    <n v="1244492.3"/>
    <n v="70"/>
    <n v="963"/>
    <n v="626"/>
  </r>
  <r>
    <x v="16"/>
    <x v="17"/>
    <s v="PSB"/>
    <n v="728"/>
    <n v="6817"/>
    <n v="3754"/>
    <n v="3791"/>
    <n v="7545"/>
    <n v="14098147.859999999"/>
    <n v="2633"/>
    <n v="7034"/>
    <n v="4318"/>
  </r>
  <r>
    <x v="16"/>
    <x v="18"/>
    <s v="PVT"/>
    <n v="164"/>
    <n v="533"/>
    <n v="469"/>
    <n v="228"/>
    <n v="697"/>
    <n v="699455.14"/>
    <n v="352"/>
    <n v="525"/>
    <n v="416"/>
  </r>
  <r>
    <x v="16"/>
    <x v="20"/>
    <s v="PVT"/>
    <n v="0"/>
    <n v="27"/>
    <n v="9"/>
    <n v="18"/>
    <n v="27"/>
    <n v="68055.88"/>
    <n v="8"/>
    <n v="27"/>
    <n v="20"/>
  </r>
  <r>
    <x v="16"/>
    <x v="21"/>
    <s v="PVT"/>
    <n v="0"/>
    <n v="49"/>
    <n v="27"/>
    <n v="22"/>
    <n v="49"/>
    <n v="62410.16"/>
    <n v="26"/>
    <n v="49"/>
    <n v="10"/>
  </r>
  <r>
    <x v="16"/>
    <x v="22"/>
    <s v="PVT"/>
    <n v="0"/>
    <n v="33"/>
    <n v="19"/>
    <n v="14"/>
    <n v="33"/>
    <n v="142107.99"/>
    <n v="0"/>
    <n v="26"/>
    <n v="19"/>
  </r>
  <r>
    <x v="16"/>
    <x v="23"/>
    <s v="PSB"/>
    <n v="731"/>
    <n v="2513"/>
    <n v="1946"/>
    <n v="1298"/>
    <n v="3244"/>
    <n v="34287805.619999997"/>
    <n v="692"/>
    <n v="2726"/>
    <n v="1840"/>
  </r>
  <r>
    <x v="16"/>
    <x v="25"/>
    <s v="PSB"/>
    <n v="4896"/>
    <n v="1196"/>
    <n v="2503"/>
    <n v="3589"/>
    <n v="6092"/>
    <n v="18640500"/>
    <n v="158"/>
    <n v="6092"/>
    <n v="5460"/>
  </r>
  <r>
    <x v="16"/>
    <x v="27"/>
    <s v="PVT"/>
    <n v="0"/>
    <n v="29"/>
    <n v="15"/>
    <n v="14"/>
    <n v="29"/>
    <n v="14105"/>
    <n v="10"/>
    <n v="21"/>
    <n v="15"/>
  </r>
  <r>
    <x v="16"/>
    <x v="28"/>
    <s v="PSB"/>
    <n v="8865"/>
    <n v="29843"/>
    <n v="21883"/>
    <n v="16825"/>
    <n v="38708"/>
    <n v="81719886.329999998"/>
    <n v="3201"/>
    <n v="30555"/>
    <n v="25609"/>
  </r>
  <r>
    <x v="16"/>
    <x v="29"/>
    <s v="PSB"/>
    <n v="0"/>
    <n v="1371"/>
    <n v="838"/>
    <n v="533"/>
    <n v="1371"/>
    <n v="2670285.41"/>
    <n v="276"/>
    <n v="1162"/>
    <n v="754"/>
  </r>
  <r>
    <x v="16"/>
    <x v="30"/>
    <s v="PSB"/>
    <n v="0"/>
    <n v="4457"/>
    <n v="2673"/>
    <n v="1784"/>
    <n v="4457"/>
    <n v="11796577.26"/>
    <n v="1257"/>
    <n v="3079"/>
    <n v="3927"/>
  </r>
  <r>
    <x v="16"/>
    <x v="31"/>
    <s v="PSB"/>
    <n v="1792"/>
    <n v="616"/>
    <n v="1332"/>
    <n v="1076"/>
    <n v="2408"/>
    <n v="4826292.68"/>
    <n v="348"/>
    <n v="2067"/>
    <n v="1585"/>
  </r>
  <r>
    <x v="16"/>
    <x v="32"/>
    <s v="PSB"/>
    <n v="0"/>
    <n v="5251"/>
    <n v="3354"/>
    <n v="1897"/>
    <n v="5251"/>
    <n v="35393429.899999999"/>
    <n v="900"/>
    <n v="3270"/>
    <n v="4830"/>
  </r>
  <r>
    <x v="16"/>
    <x v="33"/>
    <s v="PSB"/>
    <n v="763"/>
    <n v="1367"/>
    <n v="1091"/>
    <n v="1039"/>
    <n v="2130"/>
    <n v="2860268.58"/>
    <n v="58"/>
    <n v="2130"/>
    <n v="1752"/>
  </r>
  <r>
    <x v="17"/>
    <x v="0"/>
    <s v="PSB"/>
    <n v="29"/>
    <n v="818"/>
    <n v="335"/>
    <n v="512"/>
    <n v="847"/>
    <n v="1696573.76"/>
    <n v="2"/>
    <n v="793"/>
    <n v="795"/>
  </r>
  <r>
    <x v="17"/>
    <x v="1"/>
    <s v="PSB"/>
    <n v="0"/>
    <n v="902"/>
    <n v="445"/>
    <n v="457"/>
    <n v="902"/>
    <n v="842370.13"/>
    <n v="283"/>
    <n v="862"/>
    <n v="656"/>
  </r>
  <r>
    <x v="17"/>
    <x v="2"/>
    <s v="PVT"/>
    <n v="11"/>
    <n v="570"/>
    <n v="349"/>
    <n v="232"/>
    <n v="581"/>
    <n v="1125540.58"/>
    <n v="217"/>
    <n v="482"/>
    <n v="372"/>
  </r>
  <r>
    <x v="17"/>
    <x v="3"/>
    <s v="PSB"/>
    <n v="104120"/>
    <n v="73774"/>
    <n v="86259"/>
    <n v="91635"/>
    <n v="177894"/>
    <n v="430294766.08999997"/>
    <n v="31890"/>
    <n v="168408"/>
    <n v="138434"/>
  </r>
  <r>
    <x v="17"/>
    <x v="4"/>
    <s v="PSB"/>
    <n v="14283"/>
    <n v="49632"/>
    <n v="31531"/>
    <n v="32384"/>
    <n v="63915"/>
    <n v="122853771.5"/>
    <n v="5909"/>
    <n v="61792"/>
    <n v="52823"/>
  </r>
  <r>
    <x v="17"/>
    <x v="5"/>
    <s v="PSB"/>
    <n v="0"/>
    <n v="604"/>
    <n v="361"/>
    <n v="243"/>
    <n v="604"/>
    <n v="2635790"/>
    <n v="131"/>
    <n v="141"/>
    <n v="515"/>
  </r>
  <r>
    <x v="17"/>
    <x v="36"/>
    <s v="RRB"/>
    <n v="8229"/>
    <n v="2415"/>
    <n v="5390"/>
    <n v="5254"/>
    <n v="10644"/>
    <n v="45362446.700000003"/>
    <n v="503"/>
    <n v="9438"/>
    <n v="9864"/>
  </r>
  <r>
    <x v="17"/>
    <x v="6"/>
    <s v="PSB"/>
    <n v="1841"/>
    <n v="429"/>
    <n v="926"/>
    <n v="1344"/>
    <n v="2270"/>
    <n v="4950931.96"/>
    <n v="266"/>
    <n v="966"/>
    <n v="1755"/>
  </r>
  <r>
    <x v="17"/>
    <x v="7"/>
    <s v="PSB"/>
    <n v="14747"/>
    <n v="2532"/>
    <n v="8873"/>
    <n v="8406"/>
    <n v="17279"/>
    <n v="31095159.260000002"/>
    <n v="669"/>
    <n v="9801"/>
    <n v="13690"/>
  </r>
  <r>
    <x v="17"/>
    <x v="9"/>
    <s v="PSB"/>
    <n v="1671"/>
    <n v="2910"/>
    <n v="2657"/>
    <n v="1924"/>
    <n v="4581"/>
    <n v="16156311.939999999"/>
    <n v="407"/>
    <n v="4489"/>
    <n v="2988"/>
  </r>
  <r>
    <x v="17"/>
    <x v="10"/>
    <s v="PSB"/>
    <n v="39761"/>
    <n v="1789"/>
    <n v="20209"/>
    <n v="21341"/>
    <n v="41550"/>
    <n v="66358751.549999997"/>
    <n v="7369"/>
    <n v="29038"/>
    <n v="31429"/>
  </r>
  <r>
    <x v="17"/>
    <x v="13"/>
    <s v="PVT"/>
    <n v="337"/>
    <n v="4224"/>
    <n v="1762"/>
    <n v="2799"/>
    <n v="4561"/>
    <n v="11704049.91"/>
    <n v="1274"/>
    <n v="4561"/>
    <n v="2280"/>
  </r>
  <r>
    <x v="17"/>
    <x v="14"/>
    <s v="PVT"/>
    <n v="1552"/>
    <n v="586"/>
    <n v="1269"/>
    <n v="869"/>
    <n v="2138"/>
    <n v="2594442.21"/>
    <n v="1288"/>
    <n v="2138"/>
    <n v="1063"/>
  </r>
  <r>
    <x v="17"/>
    <x v="15"/>
    <s v="PSB"/>
    <n v="412"/>
    <n v="320"/>
    <n v="384"/>
    <n v="348"/>
    <n v="732"/>
    <n v="861231.15"/>
    <n v="270"/>
    <n v="688"/>
    <n v="443"/>
  </r>
  <r>
    <x v="17"/>
    <x v="16"/>
    <s v="PSB"/>
    <n v="3931"/>
    <n v="3622"/>
    <n v="3576"/>
    <n v="3977"/>
    <n v="7553"/>
    <n v="8060661.8899999997"/>
    <n v="492"/>
    <n v="7553"/>
    <n v="6110"/>
  </r>
  <r>
    <x v="17"/>
    <x v="17"/>
    <s v="PSB"/>
    <n v="3168"/>
    <n v="7974"/>
    <n v="5227"/>
    <n v="5915"/>
    <n v="11142"/>
    <n v="24833218.629999999"/>
    <n v="1678"/>
    <n v="8941"/>
    <n v="9010"/>
  </r>
  <r>
    <x v="17"/>
    <x v="18"/>
    <s v="PVT"/>
    <n v="464"/>
    <n v="1022"/>
    <n v="849"/>
    <n v="637"/>
    <n v="1486"/>
    <n v="511001.39"/>
    <n v="803"/>
    <n v="1365"/>
    <n v="827"/>
  </r>
  <r>
    <x v="17"/>
    <x v="21"/>
    <s v="PVT"/>
    <n v="0"/>
    <n v="9"/>
    <n v="7"/>
    <n v="2"/>
    <n v="9"/>
    <n v="34489.29"/>
    <n v="1"/>
    <n v="9"/>
    <n v="6"/>
  </r>
  <r>
    <x v="17"/>
    <x v="23"/>
    <s v="PSB"/>
    <n v="0"/>
    <n v="1874"/>
    <n v="1067"/>
    <n v="807"/>
    <n v="1874"/>
    <n v="18549981.460000001"/>
    <n v="250"/>
    <n v="1746"/>
    <n v="1163"/>
  </r>
  <r>
    <x v="17"/>
    <x v="25"/>
    <s v="PSB"/>
    <n v="3909"/>
    <n v="481"/>
    <n v="2087"/>
    <n v="2303"/>
    <n v="4390"/>
    <n v="3283395"/>
    <n v="198"/>
    <n v="3921"/>
    <n v="3903"/>
  </r>
  <r>
    <x v="17"/>
    <x v="28"/>
    <s v="PSB"/>
    <n v="8718"/>
    <n v="36400"/>
    <n v="21379"/>
    <n v="23739"/>
    <n v="45118"/>
    <n v="83129527.420000002"/>
    <n v="3765"/>
    <n v="38183"/>
    <n v="37473"/>
  </r>
  <r>
    <x v="17"/>
    <x v="29"/>
    <s v="PSB"/>
    <n v="3503"/>
    <n v="870"/>
    <n v="2215"/>
    <n v="2158"/>
    <n v="4373"/>
    <n v="8835356.7899999991"/>
    <n v="589"/>
    <n v="3824"/>
    <n v="3839"/>
  </r>
  <r>
    <x v="17"/>
    <x v="30"/>
    <s v="PSB"/>
    <n v="5290"/>
    <n v="3729"/>
    <n v="4332"/>
    <n v="4687"/>
    <n v="9019"/>
    <n v="11401926.130000001"/>
    <n v="1605"/>
    <n v="4050"/>
    <n v="8112"/>
  </r>
  <r>
    <x v="17"/>
    <x v="31"/>
    <s v="PSB"/>
    <n v="19130"/>
    <n v="1078"/>
    <n v="9849"/>
    <n v="10359"/>
    <n v="20208"/>
    <n v="30066503.210000001"/>
    <n v="1417"/>
    <n v="12978"/>
    <n v="16595"/>
  </r>
  <r>
    <x v="17"/>
    <x v="33"/>
    <s v="PSB"/>
    <n v="833"/>
    <n v="106"/>
    <n v="469"/>
    <n v="470"/>
    <n v="939"/>
    <n v="1577253.88"/>
    <n v="24"/>
    <n v="939"/>
    <n v="939"/>
  </r>
  <r>
    <x v="18"/>
    <x v="0"/>
    <s v="PSB"/>
    <n v="667"/>
    <n v="1"/>
    <n v="283"/>
    <n v="385"/>
    <n v="668"/>
    <n v="1441543.04"/>
    <n v="9"/>
    <n v="641"/>
    <n v="635"/>
  </r>
  <r>
    <x v="18"/>
    <x v="1"/>
    <s v="PSB"/>
    <n v="5"/>
    <n v="1242"/>
    <n v="534"/>
    <n v="713"/>
    <n v="1247"/>
    <n v="1398626.32"/>
    <n v="259"/>
    <n v="1039"/>
    <n v="908"/>
  </r>
  <r>
    <x v="18"/>
    <x v="2"/>
    <s v="PVT"/>
    <n v="1944"/>
    <n v="1413"/>
    <n v="2155"/>
    <n v="1202"/>
    <n v="3357"/>
    <n v="9209579.5299999993"/>
    <n v="847"/>
    <n v="3219"/>
    <n v="2363"/>
  </r>
  <r>
    <x v="18"/>
    <x v="3"/>
    <s v="PSB"/>
    <n v="24151"/>
    <n v="32128"/>
    <n v="28768"/>
    <n v="27511"/>
    <n v="56279"/>
    <n v="230549153.22999999"/>
    <n v="2763"/>
    <n v="53692"/>
    <n v="46574"/>
  </r>
  <r>
    <x v="18"/>
    <x v="4"/>
    <s v="PSB"/>
    <n v="17713"/>
    <n v="21275"/>
    <n v="21078"/>
    <n v="17910"/>
    <n v="38988"/>
    <n v="103453022.55"/>
    <n v="3015"/>
    <n v="37745"/>
    <n v="31904"/>
  </r>
  <r>
    <x v="18"/>
    <x v="5"/>
    <s v="PSB"/>
    <n v="4377"/>
    <n v="1337"/>
    <n v="3919"/>
    <n v="1795"/>
    <n v="5714"/>
    <n v="16092797"/>
    <n v="2222"/>
    <n v="2395"/>
    <n v="3522"/>
  </r>
  <r>
    <x v="18"/>
    <x v="6"/>
    <s v="PSB"/>
    <n v="1330"/>
    <n v="824"/>
    <n v="1113"/>
    <n v="1041"/>
    <n v="2154"/>
    <n v="5062988.2699999996"/>
    <n v="95"/>
    <n v="1358"/>
    <n v="1526"/>
  </r>
  <r>
    <x v="18"/>
    <x v="7"/>
    <s v="PSB"/>
    <n v="7372"/>
    <n v="2514"/>
    <n v="4696"/>
    <n v="5190"/>
    <n v="9886"/>
    <n v="21874802.030000001"/>
    <n v="738"/>
    <n v="6821"/>
    <n v="8300"/>
  </r>
  <r>
    <x v="18"/>
    <x v="9"/>
    <s v="PSB"/>
    <n v="6477"/>
    <n v="3312"/>
    <n v="5914"/>
    <n v="3875"/>
    <n v="9789"/>
    <n v="81903369.75"/>
    <n v="1024"/>
    <n v="9042"/>
    <n v="6706"/>
  </r>
  <r>
    <x v="18"/>
    <x v="10"/>
    <s v="PSB"/>
    <n v="80246"/>
    <n v="2078"/>
    <n v="37927"/>
    <n v="44397"/>
    <n v="82324"/>
    <n v="234626305"/>
    <n v="13945"/>
    <n v="46923"/>
    <n v="58568"/>
  </r>
  <r>
    <x v="18"/>
    <x v="11"/>
    <s v="RRB"/>
    <n v="55095"/>
    <n v="2181"/>
    <n v="32612"/>
    <n v="24664"/>
    <n v="57276"/>
    <n v="230470645.27000001"/>
    <n v="11359"/>
    <n v="40495"/>
    <n v="44224"/>
  </r>
  <r>
    <x v="18"/>
    <x v="13"/>
    <s v="PVT"/>
    <n v="2583"/>
    <n v="4354"/>
    <n v="3962"/>
    <n v="2975"/>
    <n v="6937"/>
    <n v="29632045.059999999"/>
    <n v="1385"/>
    <n v="6937"/>
    <n v="3284"/>
  </r>
  <r>
    <x v="18"/>
    <x v="14"/>
    <s v="PVT"/>
    <n v="3054"/>
    <n v="3161"/>
    <n v="3503"/>
    <n v="2712"/>
    <n v="6215"/>
    <n v="4642496.72"/>
    <n v="4447"/>
    <n v="6215"/>
    <n v="5018"/>
  </r>
  <r>
    <x v="18"/>
    <x v="15"/>
    <s v="PSB"/>
    <n v="651"/>
    <n v="165"/>
    <n v="530"/>
    <n v="286"/>
    <n v="816"/>
    <n v="749148.32"/>
    <n v="22"/>
    <n v="449"/>
    <n v="296"/>
  </r>
  <r>
    <x v="18"/>
    <x v="16"/>
    <s v="PSB"/>
    <n v="3866"/>
    <n v="562"/>
    <n v="2038"/>
    <n v="2390"/>
    <n v="4428"/>
    <n v="7431275"/>
    <n v="84"/>
    <n v="4416"/>
    <n v="3578"/>
  </r>
  <r>
    <x v="18"/>
    <x v="17"/>
    <s v="PSB"/>
    <n v="0"/>
    <n v="2320"/>
    <n v="998"/>
    <n v="1322"/>
    <n v="2320"/>
    <n v="4949143.13"/>
    <n v="658"/>
    <n v="2273"/>
    <n v="1516"/>
  </r>
  <r>
    <x v="18"/>
    <x v="18"/>
    <s v="PVT"/>
    <n v="1010"/>
    <n v="148"/>
    <n v="690"/>
    <n v="468"/>
    <n v="1158"/>
    <n v="2176122.4900000002"/>
    <n v="545"/>
    <n v="984"/>
    <n v="999"/>
  </r>
  <r>
    <x v="18"/>
    <x v="20"/>
    <s v="PVT"/>
    <n v="0"/>
    <n v="70"/>
    <n v="55"/>
    <n v="15"/>
    <n v="70"/>
    <n v="4197.6099999999997"/>
    <n v="59"/>
    <n v="69"/>
    <n v="35"/>
  </r>
  <r>
    <x v="18"/>
    <x v="21"/>
    <s v="PVT"/>
    <n v="149"/>
    <n v="0"/>
    <n v="125"/>
    <n v="24"/>
    <n v="149"/>
    <n v="472427.39"/>
    <n v="59"/>
    <n v="127"/>
    <n v="71"/>
  </r>
  <r>
    <x v="18"/>
    <x v="23"/>
    <s v="PSB"/>
    <n v="3170"/>
    <n v="873"/>
    <n v="2522"/>
    <n v="1521"/>
    <n v="4043"/>
    <n v="31055338.57"/>
    <n v="353"/>
    <n v="3719"/>
    <n v="2564"/>
  </r>
  <r>
    <x v="18"/>
    <x v="25"/>
    <s v="PSB"/>
    <n v="2801"/>
    <n v="210"/>
    <n v="1567"/>
    <n v="1444"/>
    <n v="3011"/>
    <n v="4629995"/>
    <n v="321"/>
    <n v="2213"/>
    <n v="2875"/>
  </r>
  <r>
    <x v="18"/>
    <x v="26"/>
    <s v="PVT"/>
    <n v="2351"/>
    <n v="0"/>
    <n v="125"/>
    <n v="2226"/>
    <n v="2351"/>
    <n v="102238.47"/>
    <n v="2201"/>
    <n v="2341"/>
    <n v="856"/>
  </r>
  <r>
    <x v="18"/>
    <x v="28"/>
    <s v="PSB"/>
    <n v="2880"/>
    <n v="21221"/>
    <n v="11763"/>
    <n v="12338"/>
    <n v="24101"/>
    <n v="57798966.479999997"/>
    <n v="1459"/>
    <n v="18797"/>
    <n v="19491"/>
  </r>
  <r>
    <x v="18"/>
    <x v="29"/>
    <s v="PSB"/>
    <n v="2802"/>
    <n v="2307"/>
    <n v="2409"/>
    <n v="2700"/>
    <n v="5109"/>
    <n v="16014167.560000001"/>
    <n v="643"/>
    <n v="4810"/>
    <n v="4275"/>
  </r>
  <r>
    <x v="18"/>
    <x v="30"/>
    <s v="PSB"/>
    <n v="813"/>
    <n v="2343"/>
    <n v="1578"/>
    <n v="1578"/>
    <n v="3156"/>
    <n v="5534240.79"/>
    <n v="571"/>
    <n v="2334"/>
    <n v="2625"/>
  </r>
  <r>
    <x v="18"/>
    <x v="31"/>
    <s v="PSB"/>
    <n v="3935"/>
    <n v="1546"/>
    <n v="2495"/>
    <n v="2986"/>
    <n v="5481"/>
    <n v="9526357.0199999996"/>
    <n v="70"/>
    <n v="4872"/>
    <n v="4106"/>
  </r>
  <r>
    <x v="18"/>
    <x v="32"/>
    <s v="PSB"/>
    <n v="0"/>
    <n v="1177"/>
    <n v="689"/>
    <n v="488"/>
    <n v="1177"/>
    <n v="7580891.2199999997"/>
    <n v="110"/>
    <n v="753"/>
    <n v="1079"/>
  </r>
  <r>
    <x v="18"/>
    <x v="33"/>
    <s v="PSB"/>
    <n v="344"/>
    <n v="603"/>
    <n v="345"/>
    <n v="602"/>
    <n v="947"/>
    <n v="993923.03"/>
    <n v="24"/>
    <n v="947"/>
    <n v="797"/>
  </r>
  <r>
    <x v="18"/>
    <x v="34"/>
    <s v="PVT"/>
    <n v="23"/>
    <n v="0"/>
    <n v="13"/>
    <n v="10"/>
    <n v="23"/>
    <n v="5016.04"/>
    <n v="11"/>
    <n v="22"/>
    <n v="21"/>
  </r>
  <r>
    <x v="19"/>
    <x v="3"/>
    <s v="PSB"/>
    <n v="0"/>
    <n v="6355"/>
    <n v="3577"/>
    <n v="2778"/>
    <n v="6355"/>
    <n v="20225179.649999999"/>
    <n v="1426"/>
    <n v="5641"/>
    <n v="5168"/>
  </r>
  <r>
    <x v="19"/>
    <x v="36"/>
    <s v="RRB"/>
    <n v="2605"/>
    <n v="0"/>
    <n v="1486"/>
    <n v="1119"/>
    <n v="2605"/>
    <n v="16894043.399999999"/>
    <n v="160"/>
    <n v="1864"/>
    <n v="2222"/>
  </r>
  <r>
    <x v="19"/>
    <x v="10"/>
    <s v="PSB"/>
    <n v="18071"/>
    <n v="0"/>
    <n v="8252"/>
    <n v="9819"/>
    <n v="18071"/>
    <n v="28689799.780000001"/>
    <n v="4044"/>
    <n v="12276"/>
    <n v="13788"/>
  </r>
  <r>
    <x v="19"/>
    <x v="13"/>
    <s v="PVT"/>
    <n v="0"/>
    <n v="2316"/>
    <n v="245"/>
    <n v="2071"/>
    <n v="2316"/>
    <n v="4891986.1399999997"/>
    <n v="650"/>
    <n v="2316"/>
    <n v="753"/>
  </r>
  <r>
    <x v="19"/>
    <x v="28"/>
    <s v="PSB"/>
    <n v="15922"/>
    <n v="3332"/>
    <n v="9769"/>
    <n v="9485"/>
    <n v="19254"/>
    <n v="29063860.420000002"/>
    <n v="3851"/>
    <n v="16379"/>
    <n v="12159"/>
  </r>
  <r>
    <x v="19"/>
    <x v="31"/>
    <s v="PSB"/>
    <n v="256"/>
    <n v="0"/>
    <n v="137"/>
    <n v="119"/>
    <n v="256"/>
    <n v="445583.44"/>
    <n v="7"/>
    <n v="8"/>
    <n v="248"/>
  </r>
  <r>
    <x v="20"/>
    <x v="1"/>
    <s v="PSB"/>
    <n v="0"/>
    <n v="931"/>
    <n v="501"/>
    <n v="430"/>
    <n v="931"/>
    <n v="1976731.29"/>
    <n v="253"/>
    <n v="664"/>
    <n v="737"/>
  </r>
  <r>
    <x v="20"/>
    <x v="3"/>
    <s v="PSB"/>
    <n v="0"/>
    <n v="71"/>
    <n v="20"/>
    <n v="51"/>
    <n v="71"/>
    <n v="458381.29"/>
    <n v="1"/>
    <n v="65"/>
    <n v="67"/>
  </r>
  <r>
    <x v="20"/>
    <x v="10"/>
    <s v="PSB"/>
    <n v="9337"/>
    <n v="0"/>
    <n v="4444"/>
    <n v="4893"/>
    <n v="9337"/>
    <n v="31843761.699999999"/>
    <n v="854"/>
    <n v="3756"/>
    <n v="7528"/>
  </r>
  <r>
    <x v="20"/>
    <x v="13"/>
    <s v="PVT"/>
    <n v="72"/>
    <n v="2161"/>
    <n v="1498"/>
    <n v="735"/>
    <n v="2233"/>
    <n v="9501493.2599999998"/>
    <n v="818"/>
    <n v="2233"/>
    <n v="1208"/>
  </r>
  <r>
    <x v="20"/>
    <x v="14"/>
    <s v="PVT"/>
    <n v="0"/>
    <n v="732"/>
    <n v="463"/>
    <n v="269"/>
    <n v="732"/>
    <n v="2382998.94"/>
    <n v="434"/>
    <n v="732"/>
    <n v="558"/>
  </r>
  <r>
    <x v="20"/>
    <x v="16"/>
    <s v="PSB"/>
    <n v="4"/>
    <n v="1509"/>
    <n v="913"/>
    <n v="600"/>
    <n v="1513"/>
    <n v="3309608.07"/>
    <n v="119"/>
    <n v="1512"/>
    <n v="1000"/>
  </r>
  <r>
    <x v="20"/>
    <x v="18"/>
    <s v="PVT"/>
    <n v="369"/>
    <n v="548"/>
    <n v="731"/>
    <n v="186"/>
    <n v="917"/>
    <n v="1803461.03"/>
    <n v="304"/>
    <n v="851"/>
    <n v="660"/>
  </r>
  <r>
    <x v="20"/>
    <x v="25"/>
    <s v="PSB"/>
    <n v="467"/>
    <n v="0"/>
    <n v="315"/>
    <n v="152"/>
    <n v="467"/>
    <n v="669863"/>
    <n v="37"/>
    <n v="461"/>
    <n v="412"/>
  </r>
  <r>
    <x v="20"/>
    <x v="35"/>
    <s v="RRB"/>
    <n v="2325"/>
    <n v="2194"/>
    <n v="2345"/>
    <n v="2174"/>
    <n v="4519"/>
    <n v="18897354.649999999"/>
    <n v="70"/>
    <n v="3769"/>
    <n v="3854"/>
  </r>
  <r>
    <x v="20"/>
    <x v="28"/>
    <s v="PSB"/>
    <n v="19437"/>
    <n v="31882"/>
    <n v="26834"/>
    <n v="24485"/>
    <n v="51319"/>
    <n v="139600802.66999999"/>
    <n v="6300"/>
    <n v="36101"/>
    <n v="40988"/>
  </r>
  <r>
    <x v="20"/>
    <x v="31"/>
    <s v="PSB"/>
    <n v="1973"/>
    <n v="2593"/>
    <n v="2383"/>
    <n v="2183"/>
    <n v="4566"/>
    <n v="10744568.32"/>
    <n v="466"/>
    <n v="3282"/>
    <n v="3777"/>
  </r>
  <r>
    <x v="21"/>
    <x v="2"/>
    <s v="PVT"/>
    <n v="0"/>
    <n v="1062"/>
    <n v="585"/>
    <n v="477"/>
    <n v="1062"/>
    <n v="1450648.09"/>
    <n v="335"/>
    <n v="1059"/>
    <n v="856"/>
  </r>
  <r>
    <x v="21"/>
    <x v="3"/>
    <s v="PSB"/>
    <n v="80591"/>
    <n v="6551"/>
    <n v="45061"/>
    <n v="42081"/>
    <n v="87142"/>
    <n v="178014929.80000001"/>
    <n v="8348"/>
    <n v="79180"/>
    <n v="64445"/>
  </r>
  <r>
    <x v="21"/>
    <x v="4"/>
    <s v="PSB"/>
    <n v="1673"/>
    <n v="2400"/>
    <n v="1821"/>
    <n v="2252"/>
    <n v="4073"/>
    <n v="8491655.8800000008"/>
    <n v="634"/>
    <n v="4015"/>
    <n v="2890"/>
  </r>
  <r>
    <x v="21"/>
    <x v="5"/>
    <s v="PSB"/>
    <n v="2760"/>
    <n v="0"/>
    <n v="1566"/>
    <n v="1194"/>
    <n v="2760"/>
    <n v="2658114"/>
    <n v="360"/>
    <n v="817"/>
    <n v="1689"/>
  </r>
  <r>
    <x v="21"/>
    <x v="36"/>
    <s v="RRB"/>
    <n v="37036"/>
    <n v="547"/>
    <n v="20956"/>
    <n v="16627"/>
    <n v="37583"/>
    <n v="79827221.299999997"/>
    <n v="2758"/>
    <n v="35395"/>
    <n v="30868"/>
  </r>
  <r>
    <x v="21"/>
    <x v="6"/>
    <s v="PSB"/>
    <n v="1741"/>
    <n v="0"/>
    <n v="870"/>
    <n v="871"/>
    <n v="1741"/>
    <n v="1830865.67"/>
    <n v="11"/>
    <n v="1525"/>
    <n v="1003"/>
  </r>
  <r>
    <x v="21"/>
    <x v="7"/>
    <s v="PSB"/>
    <n v="1362"/>
    <n v="0"/>
    <n v="725"/>
    <n v="637"/>
    <n v="1362"/>
    <n v="2251560.6800000002"/>
    <n v="147"/>
    <n v="1249"/>
    <n v="973"/>
  </r>
  <r>
    <x v="21"/>
    <x v="9"/>
    <s v="PSB"/>
    <n v="1752"/>
    <n v="247"/>
    <n v="1425"/>
    <n v="574"/>
    <n v="1999"/>
    <n v="7072580.0499999998"/>
    <n v="1022"/>
    <n v="1911"/>
    <n v="748"/>
  </r>
  <r>
    <x v="21"/>
    <x v="10"/>
    <s v="PSB"/>
    <n v="17613"/>
    <n v="0"/>
    <n v="8505"/>
    <n v="9108"/>
    <n v="17613"/>
    <n v="33249930.48"/>
    <n v="2830"/>
    <n v="10724"/>
    <n v="13303"/>
  </r>
  <r>
    <x v="21"/>
    <x v="13"/>
    <s v="PVT"/>
    <n v="0"/>
    <n v="1247"/>
    <n v="124"/>
    <n v="1123"/>
    <n v="1247"/>
    <n v="1112115.56"/>
    <n v="399"/>
    <n v="1247"/>
    <n v="363"/>
  </r>
  <r>
    <x v="21"/>
    <x v="14"/>
    <s v="PVT"/>
    <n v="1018"/>
    <n v="957"/>
    <n v="1099"/>
    <n v="876"/>
    <n v="1975"/>
    <n v="477041.94"/>
    <n v="1290"/>
    <n v="1975"/>
    <n v="1203"/>
  </r>
  <r>
    <x v="21"/>
    <x v="15"/>
    <s v="PSB"/>
    <n v="1"/>
    <n v="0"/>
    <n v="0"/>
    <n v="1"/>
    <n v="1"/>
    <n v="6152"/>
    <n v="0"/>
    <n v="1"/>
    <n v="0"/>
  </r>
  <r>
    <x v="21"/>
    <x v="18"/>
    <s v="PVT"/>
    <n v="0"/>
    <n v="259"/>
    <n v="148"/>
    <n v="111"/>
    <n v="259"/>
    <n v="72568.59"/>
    <n v="127"/>
    <n v="223"/>
    <n v="89"/>
  </r>
  <r>
    <x v="21"/>
    <x v="25"/>
    <s v="PSB"/>
    <n v="2065"/>
    <n v="0"/>
    <n v="1030"/>
    <n v="1035"/>
    <n v="2065"/>
    <n v="1770309"/>
    <n v="142"/>
    <n v="1995"/>
    <n v="2053"/>
  </r>
  <r>
    <x v="21"/>
    <x v="28"/>
    <s v="PSB"/>
    <n v="33804"/>
    <n v="2082"/>
    <n v="17620"/>
    <n v="18266"/>
    <n v="35886"/>
    <n v="77767430.269999996"/>
    <n v="1247"/>
    <n v="27489"/>
    <n v="27648"/>
  </r>
  <r>
    <x v="21"/>
    <x v="29"/>
    <s v="PSB"/>
    <n v="1174"/>
    <n v="0"/>
    <n v="615"/>
    <n v="559"/>
    <n v="1174"/>
    <n v="1301217.05"/>
    <n v="167"/>
    <n v="1149"/>
    <n v="1018"/>
  </r>
  <r>
    <x v="21"/>
    <x v="30"/>
    <s v="PSB"/>
    <n v="0"/>
    <n v="1653"/>
    <n v="610"/>
    <n v="1043"/>
    <n v="1653"/>
    <n v="3097096.33"/>
    <n v="144"/>
    <n v="1268"/>
    <n v="1355"/>
  </r>
  <r>
    <x v="21"/>
    <x v="31"/>
    <s v="PSB"/>
    <n v="4914"/>
    <n v="0"/>
    <n v="2466"/>
    <n v="2448"/>
    <n v="4914"/>
    <n v="8779379.75"/>
    <n v="243"/>
    <n v="2781"/>
    <n v="3696"/>
  </r>
  <r>
    <x v="22"/>
    <x v="0"/>
    <s v="PSB"/>
    <n v="486"/>
    <n v="280"/>
    <n v="233"/>
    <n v="533"/>
    <n v="766"/>
    <n v="605675.23"/>
    <n v="37"/>
    <n v="645"/>
    <n v="658"/>
  </r>
  <r>
    <x v="22"/>
    <x v="1"/>
    <s v="PSB"/>
    <n v="0"/>
    <n v="638"/>
    <n v="374"/>
    <n v="264"/>
    <n v="638"/>
    <n v="1290672.1399999999"/>
    <n v="182"/>
    <n v="437"/>
    <n v="412"/>
  </r>
  <r>
    <x v="22"/>
    <x v="2"/>
    <s v="PVT"/>
    <n v="178"/>
    <n v="608"/>
    <n v="519"/>
    <n v="267"/>
    <n v="786"/>
    <n v="1067247.18"/>
    <n v="200"/>
    <n v="754"/>
    <n v="380"/>
  </r>
  <r>
    <x v="22"/>
    <x v="3"/>
    <s v="PSB"/>
    <n v="77747"/>
    <n v="53976"/>
    <n v="59427"/>
    <n v="72296"/>
    <n v="131723"/>
    <n v="575766394.91999996"/>
    <n v="10613"/>
    <n v="116558"/>
    <n v="110769"/>
  </r>
  <r>
    <x v="22"/>
    <x v="4"/>
    <s v="PSB"/>
    <n v="6668"/>
    <n v="6693"/>
    <n v="6385"/>
    <n v="6976"/>
    <n v="13361"/>
    <n v="33308938.859999999"/>
    <n v="826"/>
    <n v="12153"/>
    <n v="11901"/>
  </r>
  <r>
    <x v="22"/>
    <x v="5"/>
    <s v="PSB"/>
    <n v="1234"/>
    <n v="0"/>
    <n v="793"/>
    <n v="441"/>
    <n v="1234"/>
    <n v="796378"/>
    <n v="177"/>
    <n v="669"/>
    <n v="1152"/>
  </r>
  <r>
    <x v="22"/>
    <x v="36"/>
    <s v="RRB"/>
    <n v="47742"/>
    <n v="7586"/>
    <n v="24285"/>
    <n v="31043"/>
    <n v="55328"/>
    <n v="276958231"/>
    <n v="2115"/>
    <n v="48272"/>
    <n v="46815"/>
  </r>
  <r>
    <x v="22"/>
    <x v="6"/>
    <s v="PSB"/>
    <n v="838"/>
    <n v="1418"/>
    <n v="1031"/>
    <n v="1225"/>
    <n v="2256"/>
    <n v="8014846.8700000001"/>
    <n v="497"/>
    <n v="1510"/>
    <n v="1650"/>
  </r>
  <r>
    <x v="22"/>
    <x v="7"/>
    <s v="PSB"/>
    <n v="4480"/>
    <n v="1589"/>
    <n v="2809"/>
    <n v="3260"/>
    <n v="6069"/>
    <n v="18103053.539999999"/>
    <n v="373"/>
    <n v="4973"/>
    <n v="4962"/>
  </r>
  <r>
    <x v="22"/>
    <x v="9"/>
    <s v="PSB"/>
    <n v="1636"/>
    <n v="2753"/>
    <n v="2365"/>
    <n v="2024"/>
    <n v="4389"/>
    <n v="17738762.359999999"/>
    <n v="618"/>
    <n v="4163"/>
    <n v="3378"/>
  </r>
  <r>
    <x v="22"/>
    <x v="10"/>
    <s v="PSB"/>
    <n v="20094"/>
    <n v="2581"/>
    <n v="10442"/>
    <n v="12233"/>
    <n v="22675"/>
    <n v="81717333.129999995"/>
    <n v="2321"/>
    <n v="14861"/>
    <n v="19088"/>
  </r>
  <r>
    <x v="22"/>
    <x v="12"/>
    <s v="PVT"/>
    <n v="177"/>
    <n v="0"/>
    <n v="93"/>
    <n v="84"/>
    <n v="177"/>
    <n v="482084.3"/>
    <n v="20"/>
    <n v="169"/>
    <n v="146"/>
  </r>
  <r>
    <x v="22"/>
    <x v="13"/>
    <s v="PVT"/>
    <n v="1446"/>
    <n v="2032"/>
    <n v="1350"/>
    <n v="2128"/>
    <n v="3478"/>
    <n v="5402903.9100000001"/>
    <n v="982"/>
    <n v="3478"/>
    <n v="2377"/>
  </r>
  <r>
    <x v="22"/>
    <x v="14"/>
    <s v="PVT"/>
    <n v="361"/>
    <n v="187"/>
    <n v="407"/>
    <n v="141"/>
    <n v="548"/>
    <n v="567881.36"/>
    <n v="186"/>
    <n v="548"/>
    <n v="255"/>
  </r>
  <r>
    <x v="22"/>
    <x v="15"/>
    <s v="PSB"/>
    <n v="1362"/>
    <n v="700"/>
    <n v="1088"/>
    <n v="974"/>
    <n v="2062"/>
    <n v="3243412.19"/>
    <n v="293"/>
    <n v="1992"/>
    <n v="1435"/>
  </r>
  <r>
    <x v="22"/>
    <x v="16"/>
    <s v="PSB"/>
    <n v="4"/>
    <n v="268"/>
    <n v="157"/>
    <n v="115"/>
    <n v="272"/>
    <n v="564219.61"/>
    <n v="7"/>
    <n v="271"/>
    <n v="201"/>
  </r>
  <r>
    <x v="22"/>
    <x v="17"/>
    <s v="PSB"/>
    <n v="699"/>
    <n v="950"/>
    <n v="688"/>
    <n v="961"/>
    <n v="1649"/>
    <n v="4413477.53"/>
    <n v="57"/>
    <n v="1598"/>
    <n v="1404"/>
  </r>
  <r>
    <x v="22"/>
    <x v="18"/>
    <s v="PVT"/>
    <n v="242"/>
    <n v="207"/>
    <n v="271"/>
    <n v="178"/>
    <n v="449"/>
    <n v="399419.24"/>
    <n v="180"/>
    <n v="383"/>
    <n v="311"/>
  </r>
  <r>
    <x v="22"/>
    <x v="21"/>
    <s v="PVT"/>
    <n v="0"/>
    <n v="38"/>
    <n v="13"/>
    <n v="25"/>
    <n v="38"/>
    <n v="106395.49"/>
    <n v="9"/>
    <n v="38"/>
    <n v="30"/>
  </r>
  <r>
    <x v="22"/>
    <x v="22"/>
    <s v="PVT"/>
    <n v="0"/>
    <n v="25"/>
    <n v="17"/>
    <n v="8"/>
    <n v="25"/>
    <n v="27583.599999999999"/>
    <n v="10"/>
    <n v="17"/>
    <n v="23"/>
  </r>
  <r>
    <x v="22"/>
    <x v="23"/>
    <s v="PSB"/>
    <n v="0"/>
    <n v="1557"/>
    <n v="923"/>
    <n v="634"/>
    <n v="1557"/>
    <n v="27695256.280000001"/>
    <n v="147"/>
    <n v="1477"/>
    <n v="1195"/>
  </r>
  <r>
    <x v="22"/>
    <x v="25"/>
    <s v="PSB"/>
    <n v="6383"/>
    <n v="242"/>
    <n v="3137"/>
    <n v="3488"/>
    <n v="6625"/>
    <n v="8935009"/>
    <n v="232"/>
    <n v="5887"/>
    <n v="6290"/>
  </r>
  <r>
    <x v="22"/>
    <x v="28"/>
    <s v="PSB"/>
    <n v="17686"/>
    <n v="23082"/>
    <n v="21641"/>
    <n v="19127"/>
    <n v="40768"/>
    <n v="129146652.48999999"/>
    <n v="3407"/>
    <n v="37338"/>
    <n v="31904"/>
  </r>
  <r>
    <x v="22"/>
    <x v="29"/>
    <s v="PSB"/>
    <n v="211"/>
    <n v="342"/>
    <n v="235"/>
    <n v="318"/>
    <n v="553"/>
    <n v="1228690.6599999999"/>
    <n v="125"/>
    <n v="515"/>
    <n v="448"/>
  </r>
  <r>
    <x v="22"/>
    <x v="30"/>
    <s v="PSB"/>
    <n v="3809"/>
    <n v="1601"/>
    <n v="2326"/>
    <n v="3084"/>
    <n v="5410"/>
    <n v="11521668.369999999"/>
    <n v="946"/>
    <n v="4213"/>
    <n v="5260"/>
  </r>
  <r>
    <x v="22"/>
    <x v="31"/>
    <s v="PSB"/>
    <n v="2526"/>
    <n v="386"/>
    <n v="1304"/>
    <n v="1608"/>
    <n v="2912"/>
    <n v="7204929.3499999996"/>
    <n v="28"/>
    <n v="2659"/>
    <n v="2720"/>
  </r>
  <r>
    <x v="22"/>
    <x v="32"/>
    <s v="PSB"/>
    <n v="5380"/>
    <n v="2158"/>
    <n v="4131"/>
    <n v="3407"/>
    <n v="7538"/>
    <n v="47845553.869999997"/>
    <n v="1242"/>
    <n v="4106"/>
    <n v="7403"/>
  </r>
  <r>
    <x v="22"/>
    <x v="33"/>
    <s v="PSB"/>
    <n v="639"/>
    <n v="676"/>
    <n v="684"/>
    <n v="631"/>
    <n v="1315"/>
    <n v="2377749.2000000002"/>
    <n v="37"/>
    <n v="1315"/>
    <n v="1306"/>
  </r>
  <r>
    <x v="22"/>
    <x v="34"/>
    <s v="PVT"/>
    <n v="9"/>
    <n v="0"/>
    <n v="7"/>
    <n v="2"/>
    <n v="9"/>
    <n v="28111.69"/>
    <n v="4"/>
    <n v="11"/>
    <n v="5"/>
  </r>
  <r>
    <x v="23"/>
    <x v="0"/>
    <s v="PSB"/>
    <n v="5105"/>
    <n v="227"/>
    <n v="2599"/>
    <n v="2733"/>
    <n v="5332"/>
    <n v="7057926.0599999996"/>
    <n v="52"/>
    <n v="3594"/>
    <n v="4635"/>
  </r>
  <r>
    <x v="23"/>
    <x v="2"/>
    <s v="PVT"/>
    <n v="80"/>
    <n v="661"/>
    <n v="357"/>
    <n v="384"/>
    <n v="741"/>
    <n v="1570635.2"/>
    <n v="152"/>
    <n v="690"/>
    <n v="397"/>
  </r>
  <r>
    <x v="23"/>
    <x v="3"/>
    <s v="PSB"/>
    <n v="149673"/>
    <n v="58974"/>
    <n v="104658"/>
    <n v="103989"/>
    <n v="208647"/>
    <n v="524257175.5"/>
    <n v="30409"/>
    <n v="191582"/>
    <n v="154352"/>
  </r>
  <r>
    <x v="23"/>
    <x v="4"/>
    <s v="PSB"/>
    <n v="0"/>
    <n v="8846"/>
    <n v="4978"/>
    <n v="3868"/>
    <n v="8846"/>
    <n v="17343715.239999998"/>
    <n v="1481"/>
    <n v="8251"/>
    <n v="6275"/>
  </r>
  <r>
    <x v="23"/>
    <x v="5"/>
    <s v="PSB"/>
    <n v="954"/>
    <n v="0"/>
    <n v="587"/>
    <n v="367"/>
    <n v="954"/>
    <n v="301672"/>
    <n v="369"/>
    <n v="478"/>
    <n v="580"/>
  </r>
  <r>
    <x v="23"/>
    <x v="36"/>
    <s v="RRB"/>
    <n v="136539"/>
    <n v="28550"/>
    <n v="91715"/>
    <n v="73374"/>
    <n v="165089"/>
    <n v="394426643"/>
    <n v="19890"/>
    <n v="148899"/>
    <n v="125929"/>
  </r>
  <r>
    <x v="23"/>
    <x v="6"/>
    <s v="PSB"/>
    <n v="776"/>
    <n v="773"/>
    <n v="904"/>
    <n v="645"/>
    <n v="1549"/>
    <n v="4647098.5"/>
    <n v="177"/>
    <n v="1052"/>
    <n v="1133"/>
  </r>
  <r>
    <x v="23"/>
    <x v="7"/>
    <s v="PSB"/>
    <n v="6628"/>
    <n v="4451"/>
    <n v="5945"/>
    <n v="5134"/>
    <n v="11079"/>
    <n v="13325239.789999999"/>
    <n v="977"/>
    <n v="7534"/>
    <n v="8363"/>
  </r>
  <r>
    <x v="23"/>
    <x v="9"/>
    <s v="PSB"/>
    <n v="2821"/>
    <n v="1128"/>
    <n v="2995"/>
    <n v="954"/>
    <n v="3949"/>
    <n v="9652826.4800000004"/>
    <n v="334"/>
    <n v="3687"/>
    <n v="1750"/>
  </r>
  <r>
    <x v="23"/>
    <x v="10"/>
    <s v="PSB"/>
    <n v="27218"/>
    <n v="1110"/>
    <n v="14198"/>
    <n v="14130"/>
    <n v="28328"/>
    <n v="56762090.479999997"/>
    <n v="8158"/>
    <n v="12932"/>
    <n v="20753"/>
  </r>
  <r>
    <x v="23"/>
    <x v="13"/>
    <s v="PVT"/>
    <n v="0"/>
    <n v="3555"/>
    <n v="285"/>
    <n v="3270"/>
    <n v="3555"/>
    <n v="1954275.13"/>
    <n v="742"/>
    <n v="3554"/>
    <n v="1165"/>
  </r>
  <r>
    <x v="23"/>
    <x v="14"/>
    <s v="PVT"/>
    <n v="7"/>
    <n v="176"/>
    <n v="122"/>
    <n v="61"/>
    <n v="183"/>
    <n v="554680.61"/>
    <n v="75"/>
    <n v="183"/>
    <n v="65"/>
  </r>
  <r>
    <x v="23"/>
    <x v="15"/>
    <s v="PSB"/>
    <n v="273"/>
    <n v="739"/>
    <n v="561"/>
    <n v="451"/>
    <n v="1012"/>
    <n v="2152019.86"/>
    <n v="90"/>
    <n v="968"/>
    <n v="632"/>
  </r>
  <r>
    <x v="23"/>
    <x v="16"/>
    <s v="PSB"/>
    <n v="1276"/>
    <n v="878"/>
    <n v="1039"/>
    <n v="1115"/>
    <n v="2154"/>
    <n v="2687594.97"/>
    <n v="223"/>
    <n v="2154"/>
    <n v="2070"/>
  </r>
  <r>
    <x v="23"/>
    <x v="17"/>
    <s v="PSB"/>
    <n v="0"/>
    <n v="341"/>
    <n v="171"/>
    <n v="170"/>
    <n v="341"/>
    <n v="415139.38"/>
    <n v="85"/>
    <n v="329"/>
    <n v="179"/>
  </r>
  <r>
    <x v="23"/>
    <x v="21"/>
    <s v="PVT"/>
    <n v="643"/>
    <n v="0"/>
    <n v="504"/>
    <n v="139"/>
    <n v="643"/>
    <n v="829600.57"/>
    <n v="321"/>
    <n v="540"/>
    <n v="182"/>
  </r>
  <r>
    <x v="23"/>
    <x v="25"/>
    <s v="PSB"/>
    <n v="0"/>
    <n v="888"/>
    <n v="409"/>
    <n v="479"/>
    <n v="888"/>
    <n v="1271993"/>
    <n v="1"/>
    <n v="888"/>
    <n v="875"/>
  </r>
  <r>
    <x v="23"/>
    <x v="28"/>
    <s v="PSB"/>
    <n v="26077"/>
    <n v="7400"/>
    <n v="16264"/>
    <n v="17213"/>
    <n v="33477"/>
    <n v="66795948.829999998"/>
    <n v="3790"/>
    <n v="22630"/>
    <n v="25427"/>
  </r>
  <r>
    <x v="23"/>
    <x v="29"/>
    <s v="PSB"/>
    <n v="0"/>
    <n v="1713"/>
    <n v="812"/>
    <n v="901"/>
    <n v="1713"/>
    <n v="1787968.47"/>
    <n v="455"/>
    <n v="1640"/>
    <n v="1219"/>
  </r>
  <r>
    <x v="23"/>
    <x v="30"/>
    <s v="PSB"/>
    <n v="0"/>
    <n v="336"/>
    <n v="199"/>
    <n v="137"/>
    <n v="336"/>
    <n v="234014.65"/>
    <n v="126"/>
    <n v="273"/>
    <n v="287"/>
  </r>
  <r>
    <x v="23"/>
    <x v="31"/>
    <s v="PSB"/>
    <n v="5976"/>
    <n v="3451"/>
    <n v="4999"/>
    <n v="4428"/>
    <n v="9427"/>
    <n v="11601285.41"/>
    <n v="980"/>
    <n v="4124"/>
    <n v="7767"/>
  </r>
  <r>
    <x v="23"/>
    <x v="32"/>
    <s v="PSB"/>
    <n v="0"/>
    <n v="1791"/>
    <n v="1419"/>
    <n v="372"/>
    <n v="1791"/>
    <n v="11728944.35"/>
    <n v="152"/>
    <n v="1229"/>
    <n v="1434"/>
  </r>
  <r>
    <x v="23"/>
    <x v="33"/>
    <s v="PSB"/>
    <n v="0"/>
    <n v="328"/>
    <n v="126"/>
    <n v="202"/>
    <n v="328"/>
    <n v="591616.66"/>
    <n v="9"/>
    <n v="327"/>
    <n v="277"/>
  </r>
  <r>
    <x v="23"/>
    <x v="34"/>
    <s v="PVT"/>
    <n v="1"/>
    <n v="0"/>
    <n v="1"/>
    <n v="0"/>
    <n v="1"/>
    <n v="756.39"/>
    <n v="0"/>
    <n v="1"/>
    <n v="1"/>
  </r>
  <r>
    <x v="24"/>
    <x v="0"/>
    <s v="PSB"/>
    <n v="2"/>
    <n v="1"/>
    <n v="2"/>
    <n v="1"/>
    <n v="3"/>
    <n v="0"/>
    <n v="0"/>
    <n v="0"/>
    <n v="2"/>
  </r>
  <r>
    <x v="24"/>
    <x v="2"/>
    <s v="PVT"/>
    <n v="280"/>
    <n v="1042"/>
    <n v="455"/>
    <n v="867"/>
    <n v="1322"/>
    <n v="6569979.9500000002"/>
    <n v="332"/>
    <n v="1080"/>
    <n v="931"/>
  </r>
  <r>
    <x v="24"/>
    <x v="3"/>
    <s v="PSB"/>
    <n v="17176"/>
    <n v="37479"/>
    <n v="29483"/>
    <n v="25172"/>
    <n v="54655"/>
    <n v="149496768.56999999"/>
    <n v="4886"/>
    <n v="50014"/>
    <n v="44083"/>
  </r>
  <r>
    <x v="24"/>
    <x v="4"/>
    <s v="PSB"/>
    <n v="6675"/>
    <n v="11127"/>
    <n v="9255"/>
    <n v="8547"/>
    <n v="17802"/>
    <n v="34866254.520000003"/>
    <n v="1063"/>
    <n v="16583"/>
    <n v="14280"/>
  </r>
  <r>
    <x v="24"/>
    <x v="5"/>
    <s v="PSB"/>
    <n v="0"/>
    <n v="759"/>
    <n v="524"/>
    <n v="235"/>
    <n v="759"/>
    <n v="743380"/>
    <n v="411"/>
    <n v="535"/>
    <n v="326"/>
  </r>
  <r>
    <x v="24"/>
    <x v="6"/>
    <s v="PSB"/>
    <n v="317"/>
    <n v="1109"/>
    <n v="794"/>
    <n v="632"/>
    <n v="1426"/>
    <n v="2242811.4900000002"/>
    <n v="223"/>
    <n v="883"/>
    <n v="1204"/>
  </r>
  <r>
    <x v="24"/>
    <x v="7"/>
    <s v="PSB"/>
    <n v="2169"/>
    <n v="2785"/>
    <n v="2498"/>
    <n v="2456"/>
    <n v="4954"/>
    <n v="9453717.3499999996"/>
    <n v="326"/>
    <n v="3147"/>
    <n v="4325"/>
  </r>
  <r>
    <x v="24"/>
    <x v="9"/>
    <s v="PSB"/>
    <n v="6791"/>
    <n v="2156"/>
    <n v="4981"/>
    <n v="3966"/>
    <n v="8947"/>
    <n v="19451494.25"/>
    <n v="1110"/>
    <n v="8074"/>
    <n v="6052"/>
  </r>
  <r>
    <x v="24"/>
    <x v="10"/>
    <s v="PSB"/>
    <n v="78098"/>
    <n v="0"/>
    <n v="36908"/>
    <n v="41190"/>
    <n v="78098"/>
    <n v="127724218.19"/>
    <n v="19638"/>
    <n v="30486"/>
    <n v="59252"/>
  </r>
  <r>
    <x v="24"/>
    <x v="11"/>
    <s v="RRB"/>
    <n v="35170"/>
    <n v="1990"/>
    <n v="23120"/>
    <n v="14040"/>
    <n v="37160"/>
    <n v="83453458.969999999"/>
    <n v="6540"/>
    <n v="29068"/>
    <n v="30673"/>
  </r>
  <r>
    <x v="24"/>
    <x v="13"/>
    <s v="PVT"/>
    <n v="272"/>
    <n v="1085"/>
    <n v="1118"/>
    <n v="239"/>
    <n v="1357"/>
    <n v="2664378.09"/>
    <n v="362"/>
    <n v="1357"/>
    <n v="533"/>
  </r>
  <r>
    <x v="24"/>
    <x v="14"/>
    <s v="PVT"/>
    <n v="1407"/>
    <n v="1000"/>
    <n v="1328"/>
    <n v="1079"/>
    <n v="2407"/>
    <n v="989904.17"/>
    <n v="1795"/>
    <n v="2407"/>
    <n v="2041"/>
  </r>
  <r>
    <x v="24"/>
    <x v="15"/>
    <s v="PSB"/>
    <n v="176"/>
    <n v="76"/>
    <n v="117"/>
    <n v="135"/>
    <n v="252"/>
    <n v="514866.8"/>
    <n v="25"/>
    <n v="228"/>
    <n v="132"/>
  </r>
  <r>
    <x v="24"/>
    <x v="16"/>
    <s v="PSB"/>
    <n v="12"/>
    <n v="822"/>
    <n v="476"/>
    <n v="358"/>
    <n v="834"/>
    <n v="1351587.69"/>
    <n v="38"/>
    <n v="834"/>
    <n v="834"/>
  </r>
  <r>
    <x v="24"/>
    <x v="17"/>
    <s v="PSB"/>
    <n v="0"/>
    <n v="2168"/>
    <n v="1052"/>
    <n v="1116"/>
    <n v="2168"/>
    <n v="3492898.09"/>
    <n v="269"/>
    <n v="1922"/>
    <n v="1533"/>
  </r>
  <r>
    <x v="24"/>
    <x v="21"/>
    <s v="PVT"/>
    <n v="63"/>
    <n v="0"/>
    <n v="40"/>
    <n v="23"/>
    <n v="63"/>
    <n v="58045.93"/>
    <n v="21"/>
    <n v="61"/>
    <n v="25"/>
  </r>
  <r>
    <x v="24"/>
    <x v="23"/>
    <s v="PSB"/>
    <n v="1818"/>
    <n v="0"/>
    <n v="1048"/>
    <n v="770"/>
    <n v="1818"/>
    <n v="11803593.51"/>
    <n v="171"/>
    <n v="1506"/>
    <n v="1375"/>
  </r>
  <r>
    <x v="24"/>
    <x v="25"/>
    <s v="PSB"/>
    <n v="0"/>
    <n v="2229"/>
    <n v="923"/>
    <n v="1306"/>
    <n v="2229"/>
    <n v="1977778"/>
    <n v="99"/>
    <n v="2126"/>
    <n v="2217"/>
  </r>
  <r>
    <x v="24"/>
    <x v="28"/>
    <s v="PSB"/>
    <n v="4061"/>
    <n v="54238"/>
    <n v="29467"/>
    <n v="28832"/>
    <n v="58299"/>
    <n v="92993688.530000001"/>
    <n v="3920"/>
    <n v="53740"/>
    <n v="46284"/>
  </r>
  <r>
    <x v="24"/>
    <x v="29"/>
    <s v="PSB"/>
    <n v="6485"/>
    <n v="1288"/>
    <n v="3854"/>
    <n v="3919"/>
    <n v="7773"/>
    <n v="14802076.57"/>
    <n v="1389"/>
    <n v="6758"/>
    <n v="7003"/>
  </r>
  <r>
    <x v="24"/>
    <x v="30"/>
    <s v="PSB"/>
    <n v="0"/>
    <n v="1062"/>
    <n v="531"/>
    <n v="531"/>
    <n v="1062"/>
    <n v="1215673.01"/>
    <n v="428"/>
    <n v="481"/>
    <n v="527"/>
  </r>
  <r>
    <x v="24"/>
    <x v="31"/>
    <s v="PSB"/>
    <n v="14355"/>
    <n v="3275"/>
    <n v="8761"/>
    <n v="8869"/>
    <n v="17630"/>
    <n v="30718702.460000001"/>
    <n v="1611"/>
    <n v="11192"/>
    <n v="14405"/>
  </r>
  <r>
    <x v="24"/>
    <x v="32"/>
    <s v="PSB"/>
    <n v="0"/>
    <n v="5015"/>
    <n v="2893"/>
    <n v="2122"/>
    <n v="5015"/>
    <n v="33761532.32"/>
    <n v="773"/>
    <n v="2273"/>
    <n v="4876"/>
  </r>
  <r>
    <x v="24"/>
    <x v="33"/>
    <s v="PSB"/>
    <n v="0"/>
    <n v="862"/>
    <n v="629"/>
    <n v="233"/>
    <n v="862"/>
    <n v="288618.21000000002"/>
    <n v="20"/>
    <n v="862"/>
    <n v="520"/>
  </r>
  <r>
    <x v="25"/>
    <x v="0"/>
    <s v="PSB"/>
    <n v="0"/>
    <n v="333"/>
    <n v="149"/>
    <n v="184"/>
    <n v="333"/>
    <n v="345396.43"/>
    <n v="0"/>
    <n v="309"/>
    <n v="310"/>
  </r>
  <r>
    <x v="25"/>
    <x v="1"/>
    <s v="PSB"/>
    <n v="0"/>
    <n v="1549"/>
    <n v="730"/>
    <n v="819"/>
    <n v="1549"/>
    <n v="3906232.91"/>
    <n v="213"/>
    <n v="1026"/>
    <n v="964"/>
  </r>
  <r>
    <x v="25"/>
    <x v="2"/>
    <s v="PVT"/>
    <n v="0"/>
    <n v="416"/>
    <n v="258"/>
    <n v="158"/>
    <n v="416"/>
    <n v="1691956.01"/>
    <n v="120"/>
    <n v="357"/>
    <n v="312"/>
  </r>
  <r>
    <x v="25"/>
    <x v="3"/>
    <s v="PSB"/>
    <n v="2077"/>
    <n v="2271"/>
    <n v="2210"/>
    <n v="2138"/>
    <n v="4348"/>
    <n v="19610520.98"/>
    <n v="536"/>
    <n v="3750"/>
    <n v="3526"/>
  </r>
  <r>
    <x v="25"/>
    <x v="4"/>
    <s v="PSB"/>
    <n v="1070"/>
    <n v="2029"/>
    <n v="1246"/>
    <n v="1853"/>
    <n v="3099"/>
    <n v="15089187.859999999"/>
    <n v="637"/>
    <n v="2975"/>
    <n v="2357"/>
  </r>
  <r>
    <x v="25"/>
    <x v="6"/>
    <s v="PSB"/>
    <n v="0"/>
    <n v="677"/>
    <n v="313"/>
    <n v="364"/>
    <n v="677"/>
    <n v="1695349.57"/>
    <n v="37"/>
    <n v="438"/>
    <n v="363"/>
  </r>
  <r>
    <x v="25"/>
    <x v="7"/>
    <s v="PSB"/>
    <n v="5938"/>
    <n v="1791"/>
    <n v="3927"/>
    <n v="3802"/>
    <n v="7729"/>
    <n v="31339257.210000001"/>
    <n v="558"/>
    <n v="4308"/>
    <n v="6111"/>
  </r>
  <r>
    <x v="25"/>
    <x v="9"/>
    <s v="PSB"/>
    <n v="118"/>
    <n v="1197"/>
    <n v="664"/>
    <n v="651"/>
    <n v="1315"/>
    <n v="3733378.64"/>
    <n v="447"/>
    <n v="1108"/>
    <n v="737"/>
  </r>
  <r>
    <x v="25"/>
    <x v="10"/>
    <s v="PSB"/>
    <n v="13059"/>
    <n v="5507"/>
    <n v="7887"/>
    <n v="10679"/>
    <n v="18566"/>
    <n v="53794065.719999999"/>
    <n v="5063"/>
    <n v="9585"/>
    <n v="13400"/>
  </r>
  <r>
    <x v="25"/>
    <x v="13"/>
    <s v="PVT"/>
    <n v="0"/>
    <n v="229"/>
    <n v="152"/>
    <n v="77"/>
    <n v="229"/>
    <n v="955210.17"/>
    <n v="112"/>
    <n v="229"/>
    <n v="149"/>
  </r>
  <r>
    <x v="25"/>
    <x v="14"/>
    <s v="PVT"/>
    <n v="0"/>
    <n v="249"/>
    <n v="110"/>
    <n v="139"/>
    <n v="249"/>
    <n v="191161.98"/>
    <n v="103"/>
    <n v="249"/>
    <n v="172"/>
  </r>
  <r>
    <x v="25"/>
    <x v="15"/>
    <s v="PSB"/>
    <n v="0"/>
    <n v="324"/>
    <n v="122"/>
    <n v="202"/>
    <n v="324"/>
    <n v="332344.06"/>
    <n v="115"/>
    <n v="246"/>
    <n v="167"/>
  </r>
  <r>
    <x v="25"/>
    <x v="16"/>
    <s v="PSB"/>
    <n v="12"/>
    <n v="528"/>
    <n v="185"/>
    <n v="355"/>
    <n v="540"/>
    <n v="1149159.58"/>
    <n v="61"/>
    <n v="540"/>
    <n v="540"/>
  </r>
  <r>
    <x v="25"/>
    <x v="17"/>
    <s v="PSB"/>
    <n v="0"/>
    <n v="1367"/>
    <n v="556"/>
    <n v="811"/>
    <n v="1367"/>
    <n v="1526241.18"/>
    <n v="541"/>
    <n v="1178"/>
    <n v="1138"/>
  </r>
  <r>
    <x v="25"/>
    <x v="23"/>
    <s v="PSB"/>
    <n v="0"/>
    <n v="884"/>
    <n v="486"/>
    <n v="398"/>
    <n v="884"/>
    <n v="10614781.82"/>
    <n v="148"/>
    <n v="794"/>
    <n v="736"/>
  </r>
  <r>
    <x v="25"/>
    <x v="24"/>
    <s v="PSB"/>
    <n v="0"/>
    <n v="465"/>
    <n v="158"/>
    <n v="307"/>
    <n v="465"/>
    <n v="4364366"/>
    <n v="0"/>
    <n v="448"/>
    <n v="440"/>
  </r>
  <r>
    <x v="25"/>
    <x v="25"/>
    <s v="PSB"/>
    <n v="0"/>
    <n v="1352"/>
    <n v="789"/>
    <n v="563"/>
    <n v="1352"/>
    <n v="3207498"/>
    <n v="65"/>
    <n v="1310"/>
    <n v="1338"/>
  </r>
  <r>
    <x v="25"/>
    <x v="35"/>
    <s v="RRB"/>
    <n v="4960"/>
    <n v="6393"/>
    <n v="4975"/>
    <n v="6378"/>
    <n v="11353"/>
    <n v="38478452.200000003"/>
    <n v="716"/>
    <n v="8718"/>
    <n v="9894"/>
  </r>
  <r>
    <x v="25"/>
    <x v="28"/>
    <s v="PSB"/>
    <n v="1367"/>
    <n v="15762"/>
    <n v="8016"/>
    <n v="9113"/>
    <n v="17129"/>
    <n v="44271074.43"/>
    <n v="1639"/>
    <n v="10975"/>
    <n v="11403"/>
  </r>
  <r>
    <x v="25"/>
    <x v="29"/>
    <s v="PSB"/>
    <n v="0"/>
    <n v="640"/>
    <n v="215"/>
    <n v="425"/>
    <n v="640"/>
    <n v="1673200.38"/>
    <n v="231"/>
    <n v="556"/>
    <n v="494"/>
  </r>
  <r>
    <x v="25"/>
    <x v="30"/>
    <s v="PSB"/>
    <n v="0"/>
    <n v="4996"/>
    <n v="2558"/>
    <n v="2438"/>
    <n v="4996"/>
    <n v="8213609.9000000004"/>
    <n v="1411"/>
    <n v="2157"/>
    <n v="4065"/>
  </r>
  <r>
    <x v="25"/>
    <x v="31"/>
    <s v="PSB"/>
    <n v="0"/>
    <n v="846"/>
    <n v="383"/>
    <n v="463"/>
    <n v="846"/>
    <n v="2942748.75"/>
    <n v="121"/>
    <n v="381"/>
    <n v="691"/>
  </r>
  <r>
    <x v="25"/>
    <x v="32"/>
    <s v="PSB"/>
    <n v="0"/>
    <n v="2054"/>
    <n v="1503"/>
    <n v="551"/>
    <n v="2054"/>
    <n v="16570404.58"/>
    <n v="191"/>
    <n v="872"/>
    <n v="2002"/>
  </r>
  <r>
    <x v="25"/>
    <x v="33"/>
    <s v="PSB"/>
    <n v="0"/>
    <n v="611"/>
    <n v="225"/>
    <n v="386"/>
    <n v="611"/>
    <n v="1310818.9099999999"/>
    <n v="17"/>
    <n v="611"/>
    <n v="316"/>
  </r>
  <r>
    <x v="26"/>
    <x v="0"/>
    <s v="PSB"/>
    <n v="0"/>
    <n v="1534"/>
    <n v="927"/>
    <n v="607"/>
    <n v="1534"/>
    <n v="2598218.85"/>
    <n v="11"/>
    <n v="1393"/>
    <n v="1360"/>
  </r>
  <r>
    <x v="26"/>
    <x v="1"/>
    <s v="PSB"/>
    <n v="24"/>
    <n v="908"/>
    <n v="435"/>
    <n v="497"/>
    <n v="932"/>
    <n v="1677640.63"/>
    <n v="181"/>
    <n v="708"/>
    <n v="663"/>
  </r>
  <r>
    <x v="26"/>
    <x v="2"/>
    <s v="PVT"/>
    <n v="1088"/>
    <n v="4926"/>
    <n v="3656"/>
    <n v="2358"/>
    <n v="6014"/>
    <n v="24799744.100000001"/>
    <n v="1617"/>
    <n v="4033"/>
    <n v="3697"/>
  </r>
  <r>
    <x v="26"/>
    <x v="3"/>
    <s v="PSB"/>
    <n v="32093"/>
    <n v="53034"/>
    <n v="42074"/>
    <n v="43053"/>
    <n v="85127"/>
    <n v="383131613.45999998"/>
    <n v="8360"/>
    <n v="76936"/>
    <n v="71627"/>
  </r>
  <r>
    <x v="26"/>
    <x v="4"/>
    <s v="PSB"/>
    <n v="19068"/>
    <n v="26194"/>
    <n v="23527"/>
    <n v="21735"/>
    <n v="45262"/>
    <n v="167170329.5"/>
    <n v="9522"/>
    <n v="43790"/>
    <n v="32364"/>
  </r>
  <r>
    <x v="26"/>
    <x v="5"/>
    <s v="PSB"/>
    <n v="398"/>
    <n v="1875"/>
    <n v="1300"/>
    <n v="973"/>
    <n v="2273"/>
    <n v="5753792"/>
    <n v="456"/>
    <n v="981"/>
    <n v="1832"/>
  </r>
  <r>
    <x v="26"/>
    <x v="6"/>
    <s v="PSB"/>
    <n v="594"/>
    <n v="4067"/>
    <n v="2671"/>
    <n v="1990"/>
    <n v="4661"/>
    <n v="15884235.52"/>
    <n v="456"/>
    <n v="3054"/>
    <n v="3026"/>
  </r>
  <r>
    <x v="26"/>
    <x v="7"/>
    <s v="PSB"/>
    <n v="5678"/>
    <n v="16041"/>
    <n v="11298"/>
    <n v="10421"/>
    <n v="21719"/>
    <n v="64444654.530000001"/>
    <n v="1563"/>
    <n v="13982"/>
    <n v="16497"/>
  </r>
  <r>
    <x v="26"/>
    <x v="8"/>
    <s v="PVT"/>
    <n v="0"/>
    <n v="88"/>
    <n v="49"/>
    <n v="39"/>
    <n v="88"/>
    <n v="221103.67"/>
    <n v="28"/>
    <n v="80"/>
    <n v="16"/>
  </r>
  <r>
    <x v="26"/>
    <x v="9"/>
    <s v="PSB"/>
    <n v="5517"/>
    <n v="5182"/>
    <n v="5877"/>
    <n v="4822"/>
    <n v="10699"/>
    <n v="34805260.520000003"/>
    <n v="764"/>
    <n v="9645"/>
    <n v="7066"/>
  </r>
  <r>
    <x v="26"/>
    <x v="10"/>
    <s v="PSB"/>
    <n v="32609"/>
    <n v="37946"/>
    <n v="33540"/>
    <n v="37015"/>
    <n v="70555"/>
    <n v="204281620.08000001"/>
    <n v="9838"/>
    <n v="47559"/>
    <n v="52186"/>
  </r>
  <r>
    <x v="26"/>
    <x v="12"/>
    <s v="PVT"/>
    <n v="262"/>
    <n v="1519"/>
    <n v="958"/>
    <n v="823"/>
    <n v="1781"/>
    <n v="10755066"/>
    <n v="447"/>
    <n v="1680"/>
    <n v="1194"/>
  </r>
  <r>
    <x v="26"/>
    <x v="13"/>
    <s v="PVT"/>
    <n v="657"/>
    <n v="5633"/>
    <n v="3909"/>
    <n v="2381"/>
    <n v="6290"/>
    <n v="31633840"/>
    <n v="2665"/>
    <n v="6290"/>
    <n v="4599"/>
  </r>
  <r>
    <x v="26"/>
    <x v="14"/>
    <s v="PVT"/>
    <n v="5321"/>
    <n v="2602"/>
    <n v="4113"/>
    <n v="3810"/>
    <n v="7923"/>
    <n v="14316360.1"/>
    <n v="5240"/>
    <n v="7923"/>
    <n v="5960"/>
  </r>
  <r>
    <x v="26"/>
    <x v="15"/>
    <s v="PSB"/>
    <n v="0"/>
    <n v="891"/>
    <n v="524"/>
    <n v="367"/>
    <n v="891"/>
    <n v="2910251.67"/>
    <n v="54"/>
    <n v="807"/>
    <n v="591"/>
  </r>
  <r>
    <x v="26"/>
    <x v="16"/>
    <s v="PSB"/>
    <n v="22"/>
    <n v="1004"/>
    <n v="643"/>
    <n v="383"/>
    <n v="1026"/>
    <n v="2903455.54"/>
    <n v="217"/>
    <n v="1026"/>
    <n v="1026"/>
  </r>
  <r>
    <x v="26"/>
    <x v="17"/>
    <s v="PSB"/>
    <n v="3881"/>
    <n v="12659"/>
    <n v="8548"/>
    <n v="7992"/>
    <n v="16540"/>
    <n v="39481659.719999999"/>
    <n v="4809"/>
    <n v="14762"/>
    <n v="13205"/>
  </r>
  <r>
    <x v="26"/>
    <x v="18"/>
    <s v="PVT"/>
    <n v="178"/>
    <n v="1623"/>
    <n v="1103"/>
    <n v="698"/>
    <n v="1801"/>
    <n v="2331292.52"/>
    <n v="704"/>
    <n v="1783"/>
    <n v="1585"/>
  </r>
  <r>
    <x v="26"/>
    <x v="20"/>
    <s v="PVT"/>
    <n v="0"/>
    <n v="132"/>
    <n v="65"/>
    <n v="67"/>
    <n v="132"/>
    <n v="159454.57999999999"/>
    <n v="46"/>
    <n v="132"/>
    <n v="78"/>
  </r>
  <r>
    <x v="26"/>
    <x v="21"/>
    <s v="PVT"/>
    <n v="299"/>
    <n v="231"/>
    <n v="413"/>
    <n v="117"/>
    <n v="530"/>
    <n v="445045.38"/>
    <n v="224"/>
    <n v="447"/>
    <n v="215"/>
  </r>
  <r>
    <x v="26"/>
    <x v="22"/>
    <s v="PVT"/>
    <n v="0"/>
    <n v="135"/>
    <n v="52"/>
    <n v="83"/>
    <n v="135"/>
    <n v="236129.79"/>
    <n v="13"/>
    <n v="121"/>
    <n v="114"/>
  </r>
  <r>
    <x v="26"/>
    <x v="23"/>
    <s v="PSB"/>
    <n v="121"/>
    <n v="4061"/>
    <n v="2572"/>
    <n v="1610"/>
    <n v="4182"/>
    <n v="62645483.520000003"/>
    <n v="548"/>
    <n v="3886"/>
    <n v="2710"/>
  </r>
  <r>
    <x v="26"/>
    <x v="25"/>
    <s v="PSB"/>
    <n v="2099"/>
    <n v="10124"/>
    <n v="6517"/>
    <n v="5706"/>
    <n v="12223"/>
    <n v="19053152"/>
    <n v="524"/>
    <n v="11559"/>
    <n v="11316"/>
  </r>
  <r>
    <x v="26"/>
    <x v="35"/>
    <s v="RRB"/>
    <n v="5508"/>
    <n v="10704"/>
    <n v="7062"/>
    <n v="9150"/>
    <n v="16212"/>
    <n v="69363532.310000002"/>
    <n v="729"/>
    <n v="12645"/>
    <n v="13641"/>
  </r>
  <r>
    <x v="26"/>
    <x v="27"/>
    <s v="PVT"/>
    <n v="0"/>
    <n v="121"/>
    <n v="76"/>
    <n v="45"/>
    <n v="121"/>
    <n v="140806"/>
    <n v="58"/>
    <n v="69"/>
    <n v="60"/>
  </r>
  <r>
    <x v="26"/>
    <x v="28"/>
    <s v="PSB"/>
    <n v="20014"/>
    <n v="101146"/>
    <n v="60569"/>
    <n v="60591"/>
    <n v="121160"/>
    <n v="306444977.76999998"/>
    <n v="14497"/>
    <n v="92705"/>
    <n v="100183"/>
  </r>
  <r>
    <x v="26"/>
    <x v="29"/>
    <s v="PSB"/>
    <n v="1676"/>
    <n v="5199"/>
    <n v="3357"/>
    <n v="3518"/>
    <n v="6875"/>
    <n v="23388527.379999999"/>
    <n v="1995"/>
    <n v="5428"/>
    <n v="5644"/>
  </r>
  <r>
    <x v="26"/>
    <x v="30"/>
    <s v="PSB"/>
    <n v="2978"/>
    <n v="6496"/>
    <n v="4018"/>
    <n v="5456"/>
    <n v="9474"/>
    <n v="32217174.550000001"/>
    <n v="2001"/>
    <n v="6076"/>
    <n v="8618"/>
  </r>
  <r>
    <x v="26"/>
    <x v="31"/>
    <s v="PSB"/>
    <n v="14746"/>
    <n v="7655"/>
    <n v="11245"/>
    <n v="11156"/>
    <n v="22401"/>
    <n v="64481126.649999999"/>
    <n v="3054"/>
    <n v="15541"/>
    <n v="19439"/>
  </r>
  <r>
    <x v="26"/>
    <x v="32"/>
    <s v="PSB"/>
    <n v="0"/>
    <n v="2204"/>
    <n v="1521"/>
    <n v="683"/>
    <n v="2204"/>
    <n v="24935558.960000001"/>
    <n v="250"/>
    <n v="1584"/>
    <n v="2092"/>
  </r>
  <r>
    <x v="26"/>
    <x v="33"/>
    <s v="PSB"/>
    <n v="738"/>
    <n v="528"/>
    <n v="475"/>
    <n v="791"/>
    <n v="1266"/>
    <n v="3770844.5"/>
    <n v="35"/>
    <n v="1266"/>
    <n v="1119"/>
  </r>
  <r>
    <x v="26"/>
    <x v="34"/>
    <s v="PVT"/>
    <n v="0"/>
    <n v="148"/>
    <n v="89"/>
    <n v="59"/>
    <n v="148"/>
    <n v="309740.79999999999"/>
    <n v="60"/>
    <n v="143"/>
    <n v="114"/>
  </r>
  <r>
    <x v="27"/>
    <x v="0"/>
    <s v="PSB"/>
    <n v="195"/>
    <n v="0"/>
    <n v="123"/>
    <n v="72"/>
    <n v="195"/>
    <n v="129347.98"/>
    <n v="1"/>
    <n v="170"/>
    <n v="178"/>
  </r>
  <r>
    <x v="27"/>
    <x v="1"/>
    <s v="PSB"/>
    <n v="251"/>
    <n v="0"/>
    <n v="123"/>
    <n v="128"/>
    <n v="251"/>
    <n v="118733.52"/>
    <n v="95"/>
    <n v="185"/>
    <n v="247"/>
  </r>
  <r>
    <x v="27"/>
    <x v="2"/>
    <s v="PVT"/>
    <n v="0"/>
    <n v="303"/>
    <n v="204"/>
    <n v="99"/>
    <n v="303"/>
    <n v="320097.65000000002"/>
    <n v="65"/>
    <n v="124"/>
    <n v="65"/>
  </r>
  <r>
    <x v="27"/>
    <x v="3"/>
    <s v="PSB"/>
    <n v="9718"/>
    <n v="42641"/>
    <n v="26797"/>
    <n v="25562"/>
    <n v="52359"/>
    <n v="123715824.05"/>
    <n v="5237"/>
    <n v="50361"/>
    <n v="43757"/>
  </r>
  <r>
    <x v="27"/>
    <x v="4"/>
    <s v="PSB"/>
    <n v="1365"/>
    <n v="16093"/>
    <n v="9890"/>
    <n v="7568"/>
    <n v="17458"/>
    <n v="37562795.060000002"/>
    <n v="955"/>
    <n v="16937"/>
    <n v="13549"/>
  </r>
  <r>
    <x v="27"/>
    <x v="5"/>
    <s v="PSB"/>
    <n v="1817"/>
    <n v="0"/>
    <n v="1070"/>
    <n v="747"/>
    <n v="1817"/>
    <n v="4716116"/>
    <n v="474"/>
    <n v="325"/>
    <n v="1004"/>
  </r>
  <r>
    <x v="27"/>
    <x v="6"/>
    <s v="PSB"/>
    <n v="9139"/>
    <n v="0"/>
    <n v="5316"/>
    <n v="3823"/>
    <n v="9139"/>
    <n v="16323775.26"/>
    <n v="440"/>
    <n v="7065"/>
    <n v="7058"/>
  </r>
  <r>
    <x v="27"/>
    <x v="7"/>
    <s v="PSB"/>
    <n v="8152"/>
    <n v="0"/>
    <n v="4138"/>
    <n v="4014"/>
    <n v="8152"/>
    <n v="9565116.5999999996"/>
    <n v="500"/>
    <n v="4318"/>
    <n v="5990"/>
  </r>
  <r>
    <x v="27"/>
    <x v="9"/>
    <s v="PSB"/>
    <n v="2632"/>
    <n v="4767"/>
    <n v="4312"/>
    <n v="3087"/>
    <n v="7399"/>
    <n v="23525446.300000001"/>
    <n v="698"/>
    <n v="7126"/>
    <n v="5123"/>
  </r>
  <r>
    <x v="27"/>
    <x v="10"/>
    <s v="PSB"/>
    <n v="125847"/>
    <n v="0"/>
    <n v="61847"/>
    <n v="64000"/>
    <n v="125847"/>
    <n v="186222537.30000001"/>
    <n v="36930"/>
    <n v="43769"/>
    <n v="92084"/>
  </r>
  <r>
    <x v="27"/>
    <x v="11"/>
    <s v="RRB"/>
    <n v="45869"/>
    <n v="0"/>
    <n v="27141"/>
    <n v="18728"/>
    <n v="45869"/>
    <n v="126161365.7"/>
    <n v="9625"/>
    <n v="29148"/>
    <n v="32403"/>
  </r>
  <r>
    <x v="27"/>
    <x v="13"/>
    <s v="PVT"/>
    <n v="855"/>
    <n v="2320"/>
    <n v="2468"/>
    <n v="707"/>
    <n v="3175"/>
    <n v="26477735.739999998"/>
    <n v="882"/>
    <n v="3175"/>
    <n v="1547"/>
  </r>
  <r>
    <x v="27"/>
    <x v="14"/>
    <s v="PVT"/>
    <n v="17364"/>
    <n v="1607"/>
    <n v="10113"/>
    <n v="8858"/>
    <n v="18971"/>
    <n v="8977033.0500000007"/>
    <n v="12601"/>
    <n v="18971"/>
    <n v="4930"/>
  </r>
  <r>
    <x v="27"/>
    <x v="15"/>
    <s v="PSB"/>
    <n v="1523"/>
    <n v="0"/>
    <n v="758"/>
    <n v="765"/>
    <n v="1523"/>
    <n v="2361345.79"/>
    <n v="145"/>
    <n v="1474"/>
    <n v="837"/>
  </r>
  <r>
    <x v="27"/>
    <x v="16"/>
    <s v="PSB"/>
    <n v="683"/>
    <n v="10"/>
    <n v="380"/>
    <n v="313"/>
    <n v="693"/>
    <n v="1275651.9099999999"/>
    <n v="95"/>
    <n v="693"/>
    <n v="693"/>
  </r>
  <r>
    <x v="27"/>
    <x v="17"/>
    <s v="PSB"/>
    <n v="0"/>
    <n v="1409"/>
    <n v="737"/>
    <n v="672"/>
    <n v="1409"/>
    <n v="1149198.43"/>
    <n v="676"/>
    <n v="1392"/>
    <n v="370"/>
  </r>
  <r>
    <x v="27"/>
    <x v="18"/>
    <s v="PVT"/>
    <n v="1"/>
    <n v="13"/>
    <n v="11"/>
    <n v="3"/>
    <n v="14"/>
    <n v="8090"/>
    <n v="10"/>
    <n v="7"/>
    <n v="13"/>
  </r>
  <r>
    <x v="27"/>
    <x v="21"/>
    <s v="PVT"/>
    <n v="372"/>
    <n v="0"/>
    <n v="276"/>
    <n v="96"/>
    <n v="372"/>
    <n v="276380.02"/>
    <n v="144"/>
    <n v="316"/>
    <n v="190"/>
  </r>
  <r>
    <x v="27"/>
    <x v="23"/>
    <s v="PSB"/>
    <n v="1664"/>
    <n v="0"/>
    <n v="1050"/>
    <n v="614"/>
    <n v="1664"/>
    <n v="8506161.7899999991"/>
    <n v="323"/>
    <n v="1603"/>
    <n v="1036"/>
  </r>
  <r>
    <x v="27"/>
    <x v="24"/>
    <s v="PSB"/>
    <n v="0"/>
    <n v="85"/>
    <n v="43"/>
    <n v="42"/>
    <n v="85"/>
    <n v="430818"/>
    <n v="0"/>
    <n v="78"/>
    <n v="82"/>
  </r>
  <r>
    <x v="27"/>
    <x v="25"/>
    <s v="PSB"/>
    <n v="3305"/>
    <n v="0"/>
    <n v="1873"/>
    <n v="1432"/>
    <n v="3305"/>
    <n v="5833340"/>
    <n v="366"/>
    <n v="3212"/>
    <n v="2913"/>
  </r>
  <r>
    <x v="27"/>
    <x v="28"/>
    <s v="PSB"/>
    <n v="6754"/>
    <n v="32108"/>
    <n v="18068"/>
    <n v="20794"/>
    <n v="38862"/>
    <n v="61143083.079999998"/>
    <n v="3322"/>
    <n v="36141"/>
    <n v="28495"/>
  </r>
  <r>
    <x v="27"/>
    <x v="29"/>
    <s v="PSB"/>
    <n v="890"/>
    <n v="0"/>
    <n v="441"/>
    <n v="449"/>
    <n v="890"/>
    <n v="1499189.91"/>
    <n v="274"/>
    <n v="890"/>
    <n v="785"/>
  </r>
  <r>
    <x v="27"/>
    <x v="30"/>
    <s v="PSB"/>
    <n v="0"/>
    <n v="872"/>
    <n v="445"/>
    <n v="427"/>
    <n v="872"/>
    <n v="2877227.76"/>
    <n v="351"/>
    <n v="776"/>
    <n v="467"/>
  </r>
  <r>
    <x v="27"/>
    <x v="31"/>
    <s v="PSB"/>
    <n v="20244"/>
    <n v="0"/>
    <n v="10209"/>
    <n v="10035"/>
    <n v="20244"/>
    <n v="30475021.300000001"/>
    <n v="1276"/>
    <n v="9851"/>
    <n v="16279"/>
  </r>
  <r>
    <x v="27"/>
    <x v="32"/>
    <s v="PSB"/>
    <n v="0"/>
    <n v="2531"/>
    <n v="1485"/>
    <n v="1046"/>
    <n v="2531"/>
    <n v="9599587.8900000006"/>
    <n v="231"/>
    <n v="1275"/>
    <n v="1752"/>
  </r>
  <r>
    <x v="27"/>
    <x v="33"/>
    <s v="PSB"/>
    <n v="460"/>
    <n v="0"/>
    <n v="152"/>
    <n v="308"/>
    <n v="460"/>
    <n v="569257.57999999996"/>
    <n v="14"/>
    <n v="460"/>
    <n v="460"/>
  </r>
  <r>
    <x v="28"/>
    <x v="0"/>
    <s v="PSB"/>
    <n v="302"/>
    <n v="1772"/>
    <n v="1630"/>
    <n v="444"/>
    <n v="2074"/>
    <n v="5658616.7300000004"/>
    <n v="159"/>
    <n v="1756"/>
    <n v="1987"/>
  </r>
  <r>
    <x v="28"/>
    <x v="1"/>
    <s v="PSB"/>
    <n v="41"/>
    <n v="2450"/>
    <n v="1213"/>
    <n v="1278"/>
    <n v="2491"/>
    <n v="3988607.75"/>
    <n v="291"/>
    <n v="2246"/>
    <n v="1973"/>
  </r>
  <r>
    <x v="28"/>
    <x v="2"/>
    <s v="PVT"/>
    <n v="1630"/>
    <n v="3131"/>
    <n v="3028"/>
    <n v="1733"/>
    <n v="4761"/>
    <n v="22569296.800000001"/>
    <n v="1128"/>
    <n v="4055"/>
    <n v="2912"/>
  </r>
  <r>
    <x v="28"/>
    <x v="3"/>
    <s v="PSB"/>
    <n v="97955"/>
    <n v="317679"/>
    <n v="259777"/>
    <n v="155857"/>
    <n v="415634"/>
    <n v="1539996954.8199999"/>
    <n v="52971"/>
    <n v="394393"/>
    <n v="355531"/>
  </r>
  <r>
    <x v="28"/>
    <x v="4"/>
    <s v="PSB"/>
    <n v="15656"/>
    <n v="114684"/>
    <n v="82986"/>
    <n v="47354"/>
    <n v="130340"/>
    <n v="252409212.81"/>
    <n v="23864"/>
    <n v="118194"/>
    <n v="102819"/>
  </r>
  <r>
    <x v="28"/>
    <x v="5"/>
    <s v="PSB"/>
    <n v="4853"/>
    <n v="4853"/>
    <n v="6097"/>
    <n v="3609"/>
    <n v="9706"/>
    <n v="26159763"/>
    <n v="1954"/>
    <n v="3659"/>
    <n v="6566"/>
  </r>
  <r>
    <x v="28"/>
    <x v="36"/>
    <s v="RRB"/>
    <n v="14915"/>
    <n v="12426"/>
    <n v="14331"/>
    <n v="13010"/>
    <n v="27341"/>
    <n v="165070164"/>
    <n v="814"/>
    <n v="24538"/>
    <n v="23314"/>
  </r>
  <r>
    <x v="28"/>
    <x v="6"/>
    <s v="PSB"/>
    <n v="2811"/>
    <n v="7985"/>
    <n v="6209"/>
    <n v="4587"/>
    <n v="10796"/>
    <n v="34160575.649999999"/>
    <n v="1204"/>
    <n v="7548"/>
    <n v="6864"/>
  </r>
  <r>
    <x v="28"/>
    <x v="7"/>
    <s v="PSB"/>
    <n v="5310"/>
    <n v="14204"/>
    <n v="10993"/>
    <n v="8521"/>
    <n v="19514"/>
    <n v="63783613.549999997"/>
    <n v="1546"/>
    <n v="13958"/>
    <n v="14720"/>
  </r>
  <r>
    <x v="28"/>
    <x v="8"/>
    <s v="PVT"/>
    <n v="0"/>
    <n v="159"/>
    <n v="115"/>
    <n v="44"/>
    <n v="159"/>
    <n v="429090.55"/>
    <n v="29"/>
    <n v="147"/>
    <n v="80"/>
  </r>
  <r>
    <x v="28"/>
    <x v="9"/>
    <s v="PSB"/>
    <n v="6931"/>
    <n v="6007"/>
    <n v="8642"/>
    <n v="4296"/>
    <n v="12938"/>
    <n v="62499457.130000003"/>
    <n v="1676"/>
    <n v="12314"/>
    <n v="8721"/>
  </r>
  <r>
    <x v="28"/>
    <x v="10"/>
    <s v="PSB"/>
    <n v="48911"/>
    <n v="48892"/>
    <n v="51476"/>
    <n v="46327"/>
    <n v="97803"/>
    <n v="259318182.94"/>
    <n v="14406"/>
    <n v="66510"/>
    <n v="67489"/>
  </r>
  <r>
    <x v="28"/>
    <x v="12"/>
    <s v="PVT"/>
    <n v="948"/>
    <n v="587"/>
    <n v="1079"/>
    <n v="456"/>
    <n v="1535"/>
    <n v="12109175"/>
    <n v="264"/>
    <n v="1418"/>
    <n v="967"/>
  </r>
  <r>
    <x v="28"/>
    <x v="13"/>
    <s v="PVT"/>
    <n v="397"/>
    <n v="6488"/>
    <n v="3086"/>
    <n v="3799"/>
    <n v="6885"/>
    <n v="20472931.460000001"/>
    <n v="2123"/>
    <n v="6885"/>
    <n v="3757"/>
  </r>
  <r>
    <x v="28"/>
    <x v="14"/>
    <s v="PVT"/>
    <n v="2469"/>
    <n v="2148"/>
    <n v="2813"/>
    <n v="1804"/>
    <n v="4617"/>
    <n v="10792456.66"/>
    <n v="2299"/>
    <n v="4617"/>
    <n v="2533"/>
  </r>
  <r>
    <x v="28"/>
    <x v="15"/>
    <s v="PSB"/>
    <n v="1434"/>
    <n v="2596"/>
    <n v="2734"/>
    <n v="1296"/>
    <n v="4030"/>
    <n v="12213808.609999999"/>
    <n v="415"/>
    <n v="3729"/>
    <n v="2478"/>
  </r>
  <r>
    <x v="28"/>
    <x v="16"/>
    <s v="PSB"/>
    <n v="1182"/>
    <n v="4690"/>
    <n v="4316"/>
    <n v="1556"/>
    <n v="5872"/>
    <n v="12455896.939999999"/>
    <n v="534"/>
    <n v="5824"/>
    <n v="3952"/>
  </r>
  <r>
    <x v="28"/>
    <x v="17"/>
    <s v="PSB"/>
    <n v="0"/>
    <n v="4193"/>
    <n v="2677"/>
    <n v="1516"/>
    <n v="4193"/>
    <n v="10750177.93"/>
    <n v="284"/>
    <n v="4048"/>
    <n v="3178"/>
  </r>
  <r>
    <x v="28"/>
    <x v="18"/>
    <s v="PVT"/>
    <n v="160"/>
    <n v="1340"/>
    <n v="1344"/>
    <n v="156"/>
    <n v="1500"/>
    <n v="1779931.63"/>
    <n v="290"/>
    <n v="1434"/>
    <n v="1428"/>
  </r>
  <r>
    <x v="28"/>
    <x v="19"/>
    <s v="PVT"/>
    <n v="0"/>
    <n v="1028"/>
    <n v="741"/>
    <n v="287"/>
    <n v="1028"/>
    <n v="942960"/>
    <n v="230"/>
    <n v="866"/>
    <n v="822"/>
  </r>
  <r>
    <x v="28"/>
    <x v="20"/>
    <s v="PVT"/>
    <n v="0"/>
    <n v="48"/>
    <n v="45"/>
    <n v="3"/>
    <n v="48"/>
    <n v="18931.47"/>
    <n v="26"/>
    <n v="48"/>
    <n v="18"/>
  </r>
  <r>
    <x v="28"/>
    <x v="21"/>
    <s v="PVT"/>
    <n v="383"/>
    <n v="111"/>
    <n v="376"/>
    <n v="118"/>
    <n v="494"/>
    <n v="607461.63"/>
    <n v="196"/>
    <n v="414"/>
    <n v="247"/>
  </r>
  <r>
    <x v="28"/>
    <x v="22"/>
    <s v="PVT"/>
    <n v="0"/>
    <n v="360"/>
    <n v="179"/>
    <n v="181"/>
    <n v="360"/>
    <n v="475169"/>
    <n v="49"/>
    <n v="333"/>
    <n v="234"/>
  </r>
  <r>
    <x v="28"/>
    <x v="23"/>
    <s v="PSB"/>
    <n v="2134"/>
    <n v="6485"/>
    <n v="6337"/>
    <n v="2282"/>
    <n v="8619"/>
    <n v="123343316.51000001"/>
    <n v="549"/>
    <n v="8183"/>
    <n v="5062"/>
  </r>
  <r>
    <x v="28"/>
    <x v="24"/>
    <s v="PSB"/>
    <n v="0"/>
    <n v="647"/>
    <n v="445"/>
    <n v="202"/>
    <n v="647"/>
    <n v="4767862"/>
    <n v="0"/>
    <n v="618"/>
    <n v="440"/>
  </r>
  <r>
    <x v="28"/>
    <x v="25"/>
    <s v="PSB"/>
    <n v="9180"/>
    <n v="17310"/>
    <n v="5136"/>
    <n v="21354"/>
    <n v="26490"/>
    <n v="49858211"/>
    <n v="898"/>
    <n v="24037"/>
    <n v="25847"/>
  </r>
  <r>
    <x v="28"/>
    <x v="26"/>
    <s v="PVT"/>
    <n v="1160"/>
    <n v="1295"/>
    <n v="105"/>
    <n v="2350"/>
    <n v="2455"/>
    <n v="435873.34"/>
    <n v="2107"/>
    <n v="2439"/>
    <n v="1126"/>
  </r>
  <r>
    <x v="28"/>
    <x v="27"/>
    <s v="PVT"/>
    <n v="0"/>
    <n v="166"/>
    <n v="106"/>
    <n v="60"/>
    <n v="166"/>
    <n v="479785"/>
    <n v="42"/>
    <n v="107"/>
    <n v="119"/>
  </r>
  <r>
    <x v="28"/>
    <x v="28"/>
    <s v="PSB"/>
    <n v="49050"/>
    <n v="371312"/>
    <n v="274943"/>
    <n v="145419"/>
    <n v="420362"/>
    <n v="835881652.35000002"/>
    <n v="58694"/>
    <n v="396666"/>
    <n v="332421"/>
  </r>
  <r>
    <x v="28"/>
    <x v="29"/>
    <s v="PSB"/>
    <n v="4954"/>
    <n v="1636"/>
    <n v="3617"/>
    <n v="2973"/>
    <n v="6590"/>
    <n v="27635922.120000001"/>
    <n v="959"/>
    <n v="4744"/>
    <n v="5470"/>
  </r>
  <r>
    <x v="28"/>
    <x v="30"/>
    <s v="PSB"/>
    <n v="5370"/>
    <n v="7505"/>
    <n v="6933"/>
    <n v="5942"/>
    <n v="12875"/>
    <n v="32559097.640000001"/>
    <n v="3175"/>
    <n v="7871"/>
    <n v="12380"/>
  </r>
  <r>
    <x v="28"/>
    <x v="31"/>
    <s v="PSB"/>
    <n v="19139"/>
    <n v="11333"/>
    <n v="17593"/>
    <n v="12879"/>
    <n v="30472"/>
    <n v="70501089.329999998"/>
    <n v="2521"/>
    <n v="18342"/>
    <n v="24802"/>
  </r>
  <r>
    <x v="28"/>
    <x v="32"/>
    <s v="PSB"/>
    <n v="0"/>
    <n v="1586"/>
    <n v="1261"/>
    <n v="325"/>
    <n v="1586"/>
    <n v="22901912.82"/>
    <n v="155"/>
    <n v="679"/>
    <n v="1249"/>
  </r>
  <r>
    <x v="28"/>
    <x v="33"/>
    <s v="PSB"/>
    <n v="1414"/>
    <n v="1032"/>
    <n v="1547"/>
    <n v="899"/>
    <n v="2446"/>
    <n v="8065463.6200000001"/>
    <n v="66"/>
    <n v="2446"/>
    <n v="2066"/>
  </r>
  <r>
    <x v="28"/>
    <x v="34"/>
    <s v="PVT"/>
    <n v="39"/>
    <n v="47"/>
    <n v="67"/>
    <n v="19"/>
    <n v="86"/>
    <n v="98523.66"/>
    <n v="28"/>
    <n v="82"/>
    <n v="64"/>
  </r>
  <r>
    <x v="29"/>
    <x v="0"/>
    <s v="PSB"/>
    <n v="162"/>
    <n v="321"/>
    <n v="305"/>
    <n v="178"/>
    <n v="483"/>
    <n v="1622264.72"/>
    <n v="8"/>
    <n v="481"/>
    <n v="480"/>
  </r>
  <r>
    <x v="29"/>
    <x v="1"/>
    <s v="PSB"/>
    <n v="0"/>
    <n v="11"/>
    <n v="9"/>
    <n v="2"/>
    <n v="11"/>
    <n v="45958.720000000001"/>
    <n v="4"/>
    <n v="1"/>
    <n v="9"/>
  </r>
  <r>
    <x v="29"/>
    <x v="2"/>
    <s v="PVT"/>
    <n v="0"/>
    <n v="387"/>
    <n v="334"/>
    <n v="53"/>
    <n v="387"/>
    <n v="934195.85"/>
    <n v="87"/>
    <n v="358"/>
    <n v="314"/>
  </r>
  <r>
    <x v="29"/>
    <x v="3"/>
    <s v="PSB"/>
    <n v="1147"/>
    <n v="24144"/>
    <n v="13071"/>
    <n v="12220"/>
    <n v="25291"/>
    <n v="62144344.619999997"/>
    <n v="1075"/>
    <n v="22895"/>
    <n v="21519"/>
  </r>
  <r>
    <x v="29"/>
    <x v="4"/>
    <s v="PSB"/>
    <n v="0"/>
    <n v="8005"/>
    <n v="4247"/>
    <n v="3758"/>
    <n v="8005"/>
    <n v="23609254.640000001"/>
    <n v="1472"/>
    <n v="7493"/>
    <n v="6076"/>
  </r>
  <r>
    <x v="29"/>
    <x v="6"/>
    <s v="PSB"/>
    <n v="1204"/>
    <n v="1314"/>
    <n v="1314"/>
    <n v="1204"/>
    <n v="2518"/>
    <n v="4498955.74"/>
    <n v="129"/>
    <n v="1599"/>
    <n v="2069"/>
  </r>
  <r>
    <x v="29"/>
    <x v="7"/>
    <s v="PSB"/>
    <n v="6796"/>
    <n v="1156"/>
    <n v="3827"/>
    <n v="4125"/>
    <n v="7952"/>
    <n v="11192253.33"/>
    <n v="146"/>
    <n v="4627"/>
    <n v="6257"/>
  </r>
  <r>
    <x v="29"/>
    <x v="9"/>
    <s v="PSB"/>
    <n v="565"/>
    <n v="759"/>
    <n v="753"/>
    <n v="571"/>
    <n v="1324"/>
    <n v="2801709.62"/>
    <n v="142"/>
    <n v="675"/>
    <n v="1008"/>
  </r>
  <r>
    <x v="29"/>
    <x v="10"/>
    <s v="PSB"/>
    <n v="62060"/>
    <n v="1475"/>
    <n v="30845"/>
    <n v="32690"/>
    <n v="63535"/>
    <n v="131764566.45999999"/>
    <n v="15052"/>
    <n v="39720"/>
    <n v="45109"/>
  </r>
  <r>
    <x v="29"/>
    <x v="13"/>
    <s v="PVT"/>
    <n v="0"/>
    <n v="4800"/>
    <n v="2672"/>
    <n v="2128"/>
    <n v="4800"/>
    <n v="20045931.210000001"/>
    <n v="1472"/>
    <n v="4789"/>
    <n v="2614"/>
  </r>
  <r>
    <x v="29"/>
    <x v="14"/>
    <s v="PVT"/>
    <n v="5948"/>
    <n v="283"/>
    <n v="3724"/>
    <n v="2507"/>
    <n v="6231"/>
    <n v="9720906.0500000007"/>
    <n v="4055"/>
    <n v="6231"/>
    <n v="4695"/>
  </r>
  <r>
    <x v="29"/>
    <x v="15"/>
    <s v="PSB"/>
    <n v="761"/>
    <n v="775"/>
    <n v="715"/>
    <n v="821"/>
    <n v="1536"/>
    <n v="1813716.07"/>
    <n v="8"/>
    <n v="1422"/>
    <n v="619"/>
  </r>
  <r>
    <x v="29"/>
    <x v="16"/>
    <s v="PSB"/>
    <n v="16"/>
    <n v="1591"/>
    <n v="780"/>
    <n v="827"/>
    <n v="1607"/>
    <n v="2624926.08"/>
    <n v="64"/>
    <n v="1607"/>
    <n v="1389"/>
  </r>
  <r>
    <x v="29"/>
    <x v="17"/>
    <s v="PSB"/>
    <n v="0"/>
    <n v="1210"/>
    <n v="586"/>
    <n v="624"/>
    <n v="1210"/>
    <n v="1562719.69"/>
    <n v="395"/>
    <n v="1180"/>
    <n v="1049"/>
  </r>
  <r>
    <x v="29"/>
    <x v="21"/>
    <s v="PVT"/>
    <n v="0"/>
    <n v="63"/>
    <n v="39"/>
    <n v="24"/>
    <n v="63"/>
    <n v="28937.07"/>
    <n v="19"/>
    <n v="63"/>
    <n v="35"/>
  </r>
  <r>
    <x v="29"/>
    <x v="23"/>
    <s v="PSB"/>
    <n v="0"/>
    <n v="1142"/>
    <n v="388"/>
    <n v="754"/>
    <n v="1142"/>
    <n v="6541615.8899999997"/>
    <n v="214"/>
    <n v="1114"/>
    <n v="851"/>
  </r>
  <r>
    <x v="29"/>
    <x v="24"/>
    <s v="PSB"/>
    <n v="0"/>
    <n v="1605"/>
    <n v="767"/>
    <n v="838"/>
    <n v="1605"/>
    <n v="6278525"/>
    <n v="0"/>
    <n v="1500"/>
    <n v="1470"/>
  </r>
  <r>
    <x v="29"/>
    <x v="25"/>
    <s v="PSB"/>
    <n v="16088"/>
    <n v="1904"/>
    <n v="9319"/>
    <n v="8673"/>
    <n v="17992"/>
    <n v="31629813"/>
    <n v="851"/>
    <n v="15983"/>
    <n v="16650"/>
  </r>
  <r>
    <x v="29"/>
    <x v="35"/>
    <s v="RRB"/>
    <n v="37148"/>
    <n v="25572"/>
    <n v="30797"/>
    <n v="31923"/>
    <n v="62720"/>
    <n v="216324171.21000001"/>
    <n v="3183"/>
    <n v="44637"/>
    <n v="56438"/>
  </r>
  <r>
    <x v="29"/>
    <x v="28"/>
    <s v="PSB"/>
    <n v="43050"/>
    <n v="87648"/>
    <n v="66776"/>
    <n v="63922"/>
    <n v="130698"/>
    <n v="299416969.93000001"/>
    <n v="13704"/>
    <n v="99561"/>
    <n v="106615"/>
  </r>
  <r>
    <x v="29"/>
    <x v="29"/>
    <s v="PSB"/>
    <n v="3291"/>
    <n v="833"/>
    <n v="2084"/>
    <n v="2040"/>
    <n v="4124"/>
    <n v="11931404.83"/>
    <n v="1221"/>
    <n v="3677"/>
    <n v="3396"/>
  </r>
  <r>
    <x v="29"/>
    <x v="30"/>
    <s v="PSB"/>
    <n v="0"/>
    <n v="2793"/>
    <n v="1557"/>
    <n v="1236"/>
    <n v="2793"/>
    <n v="5571486.2800000003"/>
    <n v="211"/>
    <n v="1558"/>
    <n v="2564"/>
  </r>
  <r>
    <x v="29"/>
    <x v="31"/>
    <s v="PSB"/>
    <n v="1804"/>
    <n v="2561"/>
    <n v="1654"/>
    <n v="2711"/>
    <n v="4365"/>
    <n v="9087423.4800000004"/>
    <n v="363"/>
    <n v="2469"/>
    <n v="4121"/>
  </r>
  <r>
    <x v="29"/>
    <x v="33"/>
    <s v="PSB"/>
    <n v="0"/>
    <n v="717"/>
    <n v="240"/>
    <n v="477"/>
    <n v="717"/>
    <n v="388324.65"/>
    <n v="18"/>
    <n v="717"/>
    <n v="478"/>
  </r>
  <r>
    <x v="30"/>
    <x v="2"/>
    <s v="PVT"/>
    <n v="0"/>
    <n v="264"/>
    <n v="202"/>
    <n v="62"/>
    <n v="264"/>
    <n v="1286841.3"/>
    <n v="62"/>
    <n v="236"/>
    <n v="150"/>
  </r>
  <r>
    <x v="30"/>
    <x v="3"/>
    <s v="PSB"/>
    <n v="70422"/>
    <n v="31001"/>
    <n v="50829"/>
    <n v="50594"/>
    <n v="101423"/>
    <n v="228379366.34"/>
    <n v="13809"/>
    <n v="96465"/>
    <n v="82674"/>
  </r>
  <r>
    <x v="30"/>
    <x v="4"/>
    <s v="PSB"/>
    <n v="0"/>
    <n v="2549"/>
    <n v="1212"/>
    <n v="1337"/>
    <n v="2549"/>
    <n v="6269750.3200000003"/>
    <n v="452"/>
    <n v="2509"/>
    <n v="2173"/>
  </r>
  <r>
    <x v="30"/>
    <x v="36"/>
    <s v="RRB"/>
    <n v="10056"/>
    <n v="16409"/>
    <n v="15578"/>
    <n v="10887"/>
    <n v="26465"/>
    <n v="73489857.5"/>
    <n v="892"/>
    <n v="24734"/>
    <n v="22807"/>
  </r>
  <r>
    <x v="30"/>
    <x v="6"/>
    <s v="PSB"/>
    <n v="1976"/>
    <n v="0"/>
    <n v="935"/>
    <n v="1041"/>
    <n v="1976"/>
    <n v="5746099.96"/>
    <n v="213"/>
    <n v="1415"/>
    <n v="1368"/>
  </r>
  <r>
    <x v="30"/>
    <x v="9"/>
    <s v="PSB"/>
    <n v="1306"/>
    <n v="2268"/>
    <n v="1832"/>
    <n v="1742"/>
    <n v="3574"/>
    <n v="6953271.4400000004"/>
    <n v="1019"/>
    <n v="3404"/>
    <n v="2306"/>
  </r>
  <r>
    <x v="30"/>
    <x v="10"/>
    <s v="PSB"/>
    <n v="24277"/>
    <n v="0"/>
    <n v="10907"/>
    <n v="13370"/>
    <n v="24277"/>
    <n v="66468234.229999997"/>
    <n v="2391"/>
    <n v="14306"/>
    <n v="18480"/>
  </r>
  <r>
    <x v="30"/>
    <x v="13"/>
    <s v="PVT"/>
    <n v="0"/>
    <n v="154"/>
    <n v="135"/>
    <n v="19"/>
    <n v="154"/>
    <n v="321256"/>
    <n v="68"/>
    <n v="154"/>
    <n v="93"/>
  </r>
  <r>
    <x v="30"/>
    <x v="14"/>
    <s v="PVT"/>
    <n v="0"/>
    <n v="137"/>
    <n v="59"/>
    <n v="78"/>
    <n v="137"/>
    <n v="132345.85"/>
    <n v="79"/>
    <n v="137"/>
    <n v="40"/>
  </r>
  <r>
    <x v="30"/>
    <x v="15"/>
    <s v="PSB"/>
    <n v="6"/>
    <n v="0"/>
    <n v="4"/>
    <n v="2"/>
    <n v="6"/>
    <n v="64523.16"/>
    <n v="1"/>
    <n v="6"/>
    <n v="4"/>
  </r>
  <r>
    <x v="30"/>
    <x v="17"/>
    <s v="PSB"/>
    <n v="0"/>
    <n v="2807"/>
    <n v="1486"/>
    <n v="1321"/>
    <n v="2807"/>
    <n v="4816522.8899999997"/>
    <n v="206"/>
    <n v="2434"/>
    <n v="2102"/>
  </r>
  <r>
    <x v="30"/>
    <x v="25"/>
    <s v="PSB"/>
    <n v="4483"/>
    <n v="0"/>
    <n v="2321"/>
    <n v="2162"/>
    <n v="4483"/>
    <n v="6773289"/>
    <n v="152"/>
    <n v="4453"/>
    <n v="4340"/>
  </r>
  <r>
    <x v="30"/>
    <x v="28"/>
    <s v="PSB"/>
    <n v="3223"/>
    <n v="176"/>
    <n v="1314"/>
    <n v="2085"/>
    <n v="3399"/>
    <n v="9110191.9299999997"/>
    <n v="716"/>
    <n v="254"/>
    <n v="3303"/>
  </r>
  <r>
    <x v="30"/>
    <x v="30"/>
    <s v="PSB"/>
    <n v="0"/>
    <n v="497"/>
    <n v="274"/>
    <n v="223"/>
    <n v="497"/>
    <n v="1431087.4"/>
    <n v="160"/>
    <n v="356"/>
    <n v="403"/>
  </r>
  <r>
    <x v="30"/>
    <x v="31"/>
    <s v="PSB"/>
    <n v="932"/>
    <n v="0"/>
    <n v="450"/>
    <n v="482"/>
    <n v="932"/>
    <n v="3217529.16"/>
    <n v="10"/>
    <n v="913"/>
    <n v="746"/>
  </r>
  <r>
    <x v="31"/>
    <x v="0"/>
    <s v="PSB"/>
    <n v="210"/>
    <n v="898"/>
    <n v="682"/>
    <n v="426"/>
    <n v="1108"/>
    <n v="1545008.24"/>
    <n v="9"/>
    <n v="1076"/>
    <n v="1069"/>
  </r>
  <r>
    <x v="31"/>
    <x v="1"/>
    <s v="PSB"/>
    <n v="0"/>
    <n v="1735"/>
    <n v="708"/>
    <n v="1027"/>
    <n v="1735"/>
    <n v="2137345.52"/>
    <n v="427"/>
    <n v="1188"/>
    <n v="1017"/>
  </r>
  <r>
    <x v="31"/>
    <x v="2"/>
    <s v="PVT"/>
    <n v="135"/>
    <n v="1852"/>
    <n v="1418"/>
    <n v="569"/>
    <n v="1987"/>
    <n v="9206503.6199999992"/>
    <n v="499"/>
    <n v="1575"/>
    <n v="1249"/>
  </r>
  <r>
    <x v="31"/>
    <x v="3"/>
    <s v="PSB"/>
    <n v="227414"/>
    <n v="95548"/>
    <n v="164820"/>
    <n v="158142"/>
    <n v="322962"/>
    <n v="1077332480.9400001"/>
    <n v="32517"/>
    <n v="293827"/>
    <n v="248199"/>
  </r>
  <r>
    <x v="31"/>
    <x v="4"/>
    <s v="PSB"/>
    <n v="15824"/>
    <n v="31394"/>
    <n v="22881"/>
    <n v="24337"/>
    <n v="47218"/>
    <n v="129729898.16"/>
    <n v="7288"/>
    <n v="45670"/>
    <n v="37530"/>
  </r>
  <r>
    <x v="31"/>
    <x v="5"/>
    <s v="PSB"/>
    <n v="3243"/>
    <n v="2728"/>
    <n v="3426"/>
    <n v="2545"/>
    <n v="5971"/>
    <n v="13380756"/>
    <n v="1067"/>
    <n v="1310"/>
    <n v="4262"/>
  </r>
  <r>
    <x v="31"/>
    <x v="36"/>
    <s v="RRB"/>
    <n v="5470"/>
    <n v="6037"/>
    <n v="5488"/>
    <n v="6019"/>
    <n v="11507"/>
    <n v="53414993.5"/>
    <n v="360"/>
    <n v="10952"/>
    <n v="11255"/>
  </r>
  <r>
    <x v="31"/>
    <x v="6"/>
    <s v="PSB"/>
    <n v="1352"/>
    <n v="8357"/>
    <n v="5749"/>
    <n v="3960"/>
    <n v="9709"/>
    <n v="22237571.789999999"/>
    <n v="1041"/>
    <n v="7418"/>
    <n v="7821"/>
  </r>
  <r>
    <x v="31"/>
    <x v="7"/>
    <s v="PSB"/>
    <n v="34505"/>
    <n v="6840"/>
    <n v="19989"/>
    <n v="21356"/>
    <n v="41345"/>
    <n v="82302926.040000007"/>
    <n v="4823"/>
    <n v="31461"/>
    <n v="32557"/>
  </r>
  <r>
    <x v="31"/>
    <x v="8"/>
    <s v="PVT"/>
    <n v="0"/>
    <n v="41"/>
    <n v="21"/>
    <n v="20"/>
    <n v="41"/>
    <n v="47667.63"/>
    <n v="13"/>
    <n v="41"/>
    <n v="22"/>
  </r>
  <r>
    <x v="31"/>
    <x v="9"/>
    <s v="PSB"/>
    <n v="6754"/>
    <n v="12491"/>
    <n v="11617"/>
    <n v="7628"/>
    <n v="19245"/>
    <n v="89142911.420000002"/>
    <n v="4034"/>
    <n v="19166"/>
    <n v="11274"/>
  </r>
  <r>
    <x v="31"/>
    <x v="10"/>
    <s v="PSB"/>
    <n v="28795"/>
    <n v="14227"/>
    <n v="19618"/>
    <n v="23404"/>
    <n v="43022"/>
    <n v="136516260.31999999"/>
    <n v="8719"/>
    <n v="27374"/>
    <n v="32687"/>
  </r>
  <r>
    <x v="31"/>
    <x v="12"/>
    <s v="PVT"/>
    <n v="0"/>
    <n v="789"/>
    <n v="449"/>
    <n v="340"/>
    <n v="789"/>
    <n v="2055623.5"/>
    <n v="271"/>
    <n v="759"/>
    <n v="425"/>
  </r>
  <r>
    <x v="31"/>
    <x v="13"/>
    <s v="PVT"/>
    <n v="1515"/>
    <n v="4371"/>
    <n v="3572"/>
    <n v="2314"/>
    <n v="5886"/>
    <n v="49366490.030000001"/>
    <n v="1460"/>
    <n v="5884"/>
    <n v="3676"/>
  </r>
  <r>
    <x v="31"/>
    <x v="14"/>
    <s v="PVT"/>
    <n v="17153"/>
    <n v="2693"/>
    <n v="11148"/>
    <n v="8698"/>
    <n v="19846"/>
    <n v="15179722.300000001"/>
    <n v="6196"/>
    <n v="19846"/>
    <n v="16377"/>
  </r>
  <r>
    <x v="31"/>
    <x v="15"/>
    <s v="PSB"/>
    <n v="0"/>
    <n v="925"/>
    <n v="632"/>
    <n v="293"/>
    <n v="925"/>
    <n v="2072862.09"/>
    <n v="49"/>
    <n v="833"/>
    <n v="644"/>
  </r>
  <r>
    <x v="31"/>
    <x v="16"/>
    <s v="PSB"/>
    <n v="3271"/>
    <n v="1910"/>
    <n v="2923"/>
    <n v="2258"/>
    <n v="5181"/>
    <n v="9541360.3399999999"/>
    <n v="461"/>
    <n v="5150"/>
    <n v="4303"/>
  </r>
  <r>
    <x v="31"/>
    <x v="17"/>
    <s v="PSB"/>
    <n v="7730"/>
    <n v="7936"/>
    <n v="7931"/>
    <n v="7735"/>
    <n v="15666"/>
    <n v="35775994.859999999"/>
    <n v="3022"/>
    <n v="14761"/>
    <n v="11216"/>
  </r>
  <r>
    <x v="31"/>
    <x v="18"/>
    <s v="PVT"/>
    <n v="0"/>
    <n v="548"/>
    <n v="381"/>
    <n v="167"/>
    <n v="548"/>
    <n v="575121.82999999996"/>
    <n v="171"/>
    <n v="497"/>
    <n v="460"/>
  </r>
  <r>
    <x v="31"/>
    <x v="19"/>
    <s v="PVT"/>
    <n v="0"/>
    <n v="47"/>
    <n v="32"/>
    <n v="15"/>
    <n v="47"/>
    <n v="63950"/>
    <n v="1"/>
    <n v="51"/>
    <n v="28"/>
  </r>
  <r>
    <x v="31"/>
    <x v="20"/>
    <s v="PVT"/>
    <n v="0"/>
    <n v="1"/>
    <n v="0"/>
    <n v="1"/>
    <n v="1"/>
    <n v="4032.83"/>
    <n v="0"/>
    <n v="1"/>
    <n v="1"/>
  </r>
  <r>
    <x v="31"/>
    <x v="21"/>
    <s v="PVT"/>
    <n v="32"/>
    <n v="56"/>
    <n v="67"/>
    <n v="21"/>
    <n v="88"/>
    <n v="117771.12"/>
    <n v="18"/>
    <n v="48"/>
    <n v="34"/>
  </r>
  <r>
    <x v="31"/>
    <x v="22"/>
    <s v="PVT"/>
    <n v="0"/>
    <n v="8"/>
    <n v="4"/>
    <n v="4"/>
    <n v="8"/>
    <n v="8222.52"/>
    <n v="0"/>
    <n v="2"/>
    <n v="7"/>
  </r>
  <r>
    <x v="31"/>
    <x v="23"/>
    <s v="PSB"/>
    <n v="0"/>
    <n v="7682"/>
    <n v="3849"/>
    <n v="3833"/>
    <n v="7682"/>
    <n v="78521107.489999995"/>
    <n v="348"/>
    <n v="7241"/>
    <n v="5422"/>
  </r>
  <r>
    <x v="31"/>
    <x v="24"/>
    <s v="PSB"/>
    <n v="0"/>
    <n v="459"/>
    <n v="230"/>
    <n v="229"/>
    <n v="459"/>
    <n v="4188205"/>
    <n v="0"/>
    <n v="446"/>
    <n v="418"/>
  </r>
  <r>
    <x v="31"/>
    <x v="25"/>
    <s v="PSB"/>
    <n v="5457"/>
    <n v="5867"/>
    <n v="5983"/>
    <n v="5341"/>
    <n v="11324"/>
    <n v="15426896"/>
    <n v="218"/>
    <n v="11093"/>
    <n v="11073"/>
  </r>
  <r>
    <x v="31"/>
    <x v="26"/>
    <s v="PVT"/>
    <n v="6888"/>
    <n v="0"/>
    <n v="0"/>
    <n v="6888"/>
    <n v="6888"/>
    <n v="363273.02"/>
    <n v="6543"/>
    <n v="6854"/>
    <n v="3683"/>
  </r>
  <r>
    <x v="31"/>
    <x v="28"/>
    <s v="PSB"/>
    <n v="48213"/>
    <n v="39198"/>
    <n v="43184"/>
    <n v="44227"/>
    <n v="87411"/>
    <n v="220220122.09"/>
    <n v="10792"/>
    <n v="69493"/>
    <n v="61392"/>
  </r>
  <r>
    <x v="31"/>
    <x v="29"/>
    <s v="PSB"/>
    <n v="747"/>
    <n v="1686"/>
    <n v="1335"/>
    <n v="1098"/>
    <n v="2433"/>
    <n v="8418889.5199999996"/>
    <n v="543"/>
    <n v="2159"/>
    <n v="1957"/>
  </r>
  <r>
    <x v="31"/>
    <x v="30"/>
    <s v="PSB"/>
    <n v="1569"/>
    <n v="4240"/>
    <n v="2755"/>
    <n v="3054"/>
    <n v="5809"/>
    <n v="17586720.719999999"/>
    <n v="905"/>
    <n v="3907"/>
    <n v="5217"/>
  </r>
  <r>
    <x v="31"/>
    <x v="31"/>
    <s v="PSB"/>
    <n v="9261"/>
    <n v="9613"/>
    <n v="9556"/>
    <n v="9318"/>
    <n v="18874"/>
    <n v="46484239.75"/>
    <n v="1637"/>
    <n v="13464"/>
    <n v="14105"/>
  </r>
  <r>
    <x v="31"/>
    <x v="32"/>
    <s v="PSB"/>
    <n v="0"/>
    <n v="2979"/>
    <n v="1920"/>
    <n v="1059"/>
    <n v="2979"/>
    <n v="29493095.010000002"/>
    <n v="517"/>
    <n v="2319"/>
    <n v="2323"/>
  </r>
  <r>
    <x v="31"/>
    <x v="33"/>
    <s v="PSB"/>
    <n v="1192"/>
    <n v="1617"/>
    <n v="1263"/>
    <n v="1546"/>
    <n v="2809"/>
    <n v="7311929.8700000001"/>
    <n v="76"/>
    <n v="2809"/>
    <n v="1970"/>
  </r>
  <r>
    <x v="31"/>
    <x v="34"/>
    <s v="PVT"/>
    <n v="2"/>
    <n v="9"/>
    <n v="7"/>
    <n v="4"/>
    <n v="11"/>
    <n v="3944.31"/>
    <n v="5"/>
    <n v="10"/>
    <n v="9"/>
  </r>
  <r>
    <x v="32"/>
    <x v="0"/>
    <s v="PSB"/>
    <n v="1041"/>
    <n v="0"/>
    <n v="765"/>
    <n v="276"/>
    <n v="1041"/>
    <n v="3696245.35"/>
    <n v="65"/>
    <n v="763"/>
    <n v="983"/>
  </r>
  <r>
    <x v="32"/>
    <x v="1"/>
    <s v="PSB"/>
    <n v="667"/>
    <n v="1453"/>
    <n v="1571"/>
    <n v="549"/>
    <n v="2120"/>
    <n v="4060627.1"/>
    <n v="283"/>
    <n v="1404"/>
    <n v="1583"/>
  </r>
  <r>
    <x v="32"/>
    <x v="2"/>
    <s v="PVT"/>
    <n v="235"/>
    <n v="890"/>
    <n v="828"/>
    <n v="297"/>
    <n v="1125"/>
    <n v="2705614.37"/>
    <n v="275"/>
    <n v="1021"/>
    <n v="736"/>
  </r>
  <r>
    <x v="32"/>
    <x v="3"/>
    <s v="PSB"/>
    <n v="65776"/>
    <n v="92608"/>
    <n v="88105"/>
    <n v="70279"/>
    <n v="158384"/>
    <n v="655392038.84000003"/>
    <n v="15623"/>
    <n v="148202"/>
    <n v="138331"/>
  </r>
  <r>
    <x v="32"/>
    <x v="4"/>
    <s v="PSB"/>
    <n v="1930"/>
    <n v="17164"/>
    <n v="10069"/>
    <n v="9025"/>
    <n v="19094"/>
    <n v="57243241.109999999"/>
    <n v="2777"/>
    <n v="17719"/>
    <n v="17087"/>
  </r>
  <r>
    <x v="32"/>
    <x v="5"/>
    <s v="PSB"/>
    <n v="1956"/>
    <n v="1360"/>
    <n v="1858"/>
    <n v="1458"/>
    <n v="3316"/>
    <n v="9272975"/>
    <n v="1155"/>
    <n v="858"/>
    <n v="2866"/>
  </r>
  <r>
    <x v="32"/>
    <x v="36"/>
    <s v="RRB"/>
    <n v="48464"/>
    <n v="18274"/>
    <n v="31836"/>
    <n v="34902"/>
    <n v="66738"/>
    <n v="191788424"/>
    <n v="3166"/>
    <n v="62849"/>
    <n v="56281"/>
  </r>
  <r>
    <x v="32"/>
    <x v="6"/>
    <s v="PSB"/>
    <n v="1285"/>
    <n v="1572"/>
    <n v="1860"/>
    <n v="997"/>
    <n v="2857"/>
    <n v="14029470.220000001"/>
    <n v="258"/>
    <n v="2293"/>
    <n v="2230"/>
  </r>
  <r>
    <x v="32"/>
    <x v="7"/>
    <s v="PSB"/>
    <n v="11889"/>
    <n v="1913"/>
    <n v="7236"/>
    <n v="6566"/>
    <n v="13802"/>
    <n v="38264287.909999996"/>
    <n v="418"/>
    <n v="9116"/>
    <n v="12244"/>
  </r>
  <r>
    <x v="32"/>
    <x v="8"/>
    <s v="PVT"/>
    <n v="0"/>
    <n v="5"/>
    <n v="2"/>
    <n v="3"/>
    <n v="5"/>
    <n v="19320.46"/>
    <n v="0"/>
    <n v="5"/>
    <n v="4"/>
  </r>
  <r>
    <x v="32"/>
    <x v="9"/>
    <s v="PSB"/>
    <n v="3778"/>
    <n v="1879"/>
    <n v="3599"/>
    <n v="2058"/>
    <n v="5657"/>
    <n v="13362405.199999999"/>
    <n v="504"/>
    <n v="4256"/>
    <n v="4587"/>
  </r>
  <r>
    <x v="32"/>
    <x v="10"/>
    <s v="PSB"/>
    <n v="62147"/>
    <n v="0"/>
    <n v="27502"/>
    <n v="34645"/>
    <n v="62147"/>
    <n v="179991092.19"/>
    <n v="10182"/>
    <n v="29050"/>
    <n v="50433"/>
  </r>
  <r>
    <x v="32"/>
    <x v="12"/>
    <s v="PVT"/>
    <n v="0"/>
    <n v="163"/>
    <n v="143"/>
    <n v="20"/>
    <n v="163"/>
    <n v="904907.28"/>
    <n v="117"/>
    <n v="151"/>
    <n v="83"/>
  </r>
  <r>
    <x v="32"/>
    <x v="13"/>
    <s v="PVT"/>
    <n v="198"/>
    <n v="3691"/>
    <n v="1880"/>
    <n v="2009"/>
    <n v="3889"/>
    <n v="11316440.060000001"/>
    <n v="912"/>
    <n v="3887"/>
    <n v="2928"/>
  </r>
  <r>
    <x v="32"/>
    <x v="14"/>
    <s v="PVT"/>
    <n v="1339"/>
    <n v="1131"/>
    <n v="1293"/>
    <n v="1177"/>
    <n v="2470"/>
    <n v="3155575.72"/>
    <n v="1265"/>
    <n v="2470"/>
    <n v="1972"/>
  </r>
  <r>
    <x v="32"/>
    <x v="15"/>
    <s v="PSB"/>
    <n v="0"/>
    <n v="730"/>
    <n v="485"/>
    <n v="245"/>
    <n v="730"/>
    <n v="1582459.64"/>
    <n v="15"/>
    <n v="694"/>
    <n v="522"/>
  </r>
  <r>
    <x v="32"/>
    <x v="16"/>
    <s v="PSB"/>
    <n v="1537"/>
    <n v="0"/>
    <n v="733"/>
    <n v="804"/>
    <n v="1537"/>
    <n v="2508209.09"/>
    <n v="434"/>
    <n v="1536"/>
    <n v="1355"/>
  </r>
  <r>
    <x v="32"/>
    <x v="17"/>
    <s v="PSB"/>
    <n v="543"/>
    <n v="766"/>
    <n v="650"/>
    <n v="659"/>
    <n v="1309"/>
    <n v="3631654.31"/>
    <n v="372"/>
    <n v="1303"/>
    <n v="1124"/>
  </r>
  <r>
    <x v="32"/>
    <x v="18"/>
    <s v="PVT"/>
    <n v="96"/>
    <n v="735"/>
    <n v="685"/>
    <n v="146"/>
    <n v="831"/>
    <n v="657084.27"/>
    <n v="219"/>
    <n v="765"/>
    <n v="736"/>
  </r>
  <r>
    <x v="32"/>
    <x v="21"/>
    <s v="PVT"/>
    <n v="97"/>
    <n v="0"/>
    <n v="80"/>
    <n v="17"/>
    <n v="97"/>
    <n v="421456.6"/>
    <n v="38"/>
    <n v="89"/>
    <n v="45"/>
  </r>
  <r>
    <x v="32"/>
    <x v="22"/>
    <s v="PVT"/>
    <n v="0"/>
    <n v="5"/>
    <n v="1"/>
    <n v="4"/>
    <n v="5"/>
    <n v="3882.75"/>
    <n v="0"/>
    <n v="4"/>
    <n v="5"/>
  </r>
  <r>
    <x v="32"/>
    <x v="23"/>
    <s v="PSB"/>
    <n v="0"/>
    <n v="3790"/>
    <n v="2639"/>
    <n v="1151"/>
    <n v="3790"/>
    <n v="22740368.02"/>
    <n v="495"/>
    <n v="3439"/>
    <n v="2429"/>
  </r>
  <r>
    <x v="32"/>
    <x v="24"/>
    <s v="PSB"/>
    <n v="0"/>
    <n v="266"/>
    <n v="174"/>
    <n v="92"/>
    <n v="266"/>
    <n v="1008213"/>
    <n v="0"/>
    <n v="261"/>
    <n v="254"/>
  </r>
  <r>
    <x v="32"/>
    <x v="25"/>
    <s v="PSB"/>
    <n v="13024"/>
    <n v="263"/>
    <n v="3976"/>
    <n v="9311"/>
    <n v="13287"/>
    <n v="23169224"/>
    <n v="300"/>
    <n v="12663"/>
    <n v="12801"/>
  </r>
  <r>
    <x v="32"/>
    <x v="28"/>
    <s v="PSB"/>
    <n v="38482"/>
    <n v="32710"/>
    <n v="41793"/>
    <n v="29399"/>
    <n v="71192"/>
    <n v="183861124.83000001"/>
    <n v="6797"/>
    <n v="64301"/>
    <n v="60269"/>
  </r>
  <r>
    <x v="32"/>
    <x v="29"/>
    <s v="PSB"/>
    <n v="580"/>
    <n v="751"/>
    <n v="656"/>
    <n v="675"/>
    <n v="1331"/>
    <n v="3709268.03"/>
    <n v="272"/>
    <n v="1326"/>
    <n v="1122"/>
  </r>
  <r>
    <x v="32"/>
    <x v="30"/>
    <s v="PSB"/>
    <n v="750"/>
    <n v="2154"/>
    <n v="1701"/>
    <n v="1203"/>
    <n v="2904"/>
    <n v="6688203.3200000003"/>
    <n v="933"/>
    <n v="2007"/>
    <n v="2237"/>
  </r>
  <r>
    <x v="32"/>
    <x v="31"/>
    <s v="PSB"/>
    <n v="14293"/>
    <n v="0"/>
    <n v="7207"/>
    <n v="7086"/>
    <n v="14293"/>
    <n v="28747701.239999998"/>
    <n v="1017"/>
    <n v="9388"/>
    <n v="13294"/>
  </r>
  <r>
    <x v="32"/>
    <x v="32"/>
    <s v="PSB"/>
    <n v="0"/>
    <n v="2338"/>
    <n v="1690"/>
    <n v="648"/>
    <n v="2338"/>
    <n v="29293053.93"/>
    <n v="216"/>
    <n v="1699"/>
    <n v="2227"/>
  </r>
  <r>
    <x v="32"/>
    <x v="33"/>
    <s v="PSB"/>
    <n v="1002"/>
    <n v="0"/>
    <n v="292"/>
    <n v="710"/>
    <n v="1002"/>
    <n v="3635924.17"/>
    <n v="26"/>
    <n v="1002"/>
    <n v="819"/>
  </r>
  <r>
    <x v="32"/>
    <x v="34"/>
    <s v="PVT"/>
    <n v="0"/>
    <n v="1"/>
    <n v="0"/>
    <n v="1"/>
    <n v="1"/>
    <n v="77.28"/>
    <n v="0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H37" firstHeaderRow="0" firstDataRow="1" firstDataCol="1"/>
  <pivotFields count="12">
    <pivotField axis="axisRow" showAll="0">
      <items count="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showAll="0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11"/>
        <item x="35"/>
        <item x="36"/>
        <item t="default"/>
      </items>
    </pivotField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Sum of Rural A/C" fld="3" baseField="0" baseItem="0"/>
    <dataField name="Sum of Urban A/C" fld="4" baseField="0" baseItem="0"/>
    <dataField name="Sum of Total A/C" fld="7" baseField="0" baseItem="0"/>
    <dataField name="Sum of Total Deposit" fld="8" baseField="0" baseItem="0"/>
    <dataField name="Sum of Aadhaar Seeded" fld="11" baseField="0" baseItem="0"/>
    <dataField name="Sum of Zero Balance Account" fld="9" baseField="0" baseItem="0"/>
    <dataField name="Sum of RupayCard Issued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tabSelected="1" topLeftCell="A2" workbookViewId="0">
      <pane xSplit="2" ySplit="3" topLeftCell="C5" activePane="bottomRight" state="frozen"/>
      <selection activeCell="A2" sqref="A2"/>
      <selection pane="topRight" activeCell="C2" sqref="C2"/>
      <selection pane="bottomLeft" activeCell="A4" sqref="A4"/>
      <selection pane="bottomRight" activeCell="A2" sqref="A2:L2"/>
    </sheetView>
  </sheetViews>
  <sheetFormatPr defaultRowHeight="15" x14ac:dyDescent="0.25"/>
  <cols>
    <col min="1" max="1" width="5.7109375" customWidth="1"/>
    <col min="2" max="2" width="26.28515625" customWidth="1"/>
    <col min="3" max="3" width="11.5703125" customWidth="1"/>
    <col min="4" max="4" width="10" customWidth="1"/>
    <col min="5" max="5" width="12.140625" customWidth="1"/>
    <col min="6" max="6" width="8.7109375" customWidth="1"/>
    <col min="7" max="7" width="11" customWidth="1"/>
    <col min="8" max="8" width="9.5703125" customWidth="1"/>
    <col min="9" max="9" width="10.28515625" customWidth="1"/>
    <col min="10" max="10" width="9.85546875" customWidth="1"/>
    <col min="11" max="11" width="11.5703125" bestFit="1" customWidth="1"/>
    <col min="12" max="13" width="8.7109375" customWidth="1"/>
    <col min="14" max="14" width="10.42578125" customWidth="1"/>
    <col min="19" max="19" width="13.28515625" bestFit="1" customWidth="1"/>
  </cols>
  <sheetData>
    <row r="1" spans="1:24" ht="33.75" x14ac:dyDescent="0.65">
      <c r="A1" s="102" t="s">
        <v>44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80"/>
    </row>
    <row r="2" spans="1:24" ht="29.25" customHeight="1" x14ac:dyDescent="0.65">
      <c r="A2" s="102" t="s">
        <v>44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80"/>
    </row>
    <row r="3" spans="1:24" ht="24" thickBot="1" x14ac:dyDescent="0.3">
      <c r="A3" s="103" t="s">
        <v>131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81"/>
    </row>
    <row r="4" spans="1:24" ht="51.75" thickBot="1" x14ac:dyDescent="0.3">
      <c r="A4" s="97" t="s">
        <v>45</v>
      </c>
      <c r="B4" s="98" t="s">
        <v>46</v>
      </c>
      <c r="C4" s="98" t="s">
        <v>47</v>
      </c>
      <c r="D4" s="98" t="s">
        <v>48</v>
      </c>
      <c r="E4" s="98" t="s">
        <v>49</v>
      </c>
      <c r="F4" s="98" t="s">
        <v>50</v>
      </c>
      <c r="G4" s="98" t="s">
        <v>51</v>
      </c>
      <c r="H4" s="98" t="s">
        <v>52</v>
      </c>
      <c r="I4" s="98" t="s">
        <v>0</v>
      </c>
      <c r="J4" s="98" t="s">
        <v>53</v>
      </c>
      <c r="K4" s="98" t="s">
        <v>54</v>
      </c>
      <c r="L4" s="99" t="s">
        <v>55</v>
      </c>
      <c r="M4" s="74"/>
      <c r="N4" s="59" t="s">
        <v>72</v>
      </c>
      <c r="O4" s="4" t="s">
        <v>56</v>
      </c>
      <c r="P4" s="3" t="s">
        <v>57</v>
      </c>
      <c r="Q4" s="4" t="s">
        <v>58</v>
      </c>
      <c r="R4" s="35" t="s">
        <v>61</v>
      </c>
      <c r="S4" s="36" t="s">
        <v>62</v>
      </c>
    </row>
    <row r="5" spans="1:24" x14ac:dyDescent="0.25">
      <c r="A5" s="91">
        <v>1</v>
      </c>
      <c r="B5" s="92" t="s">
        <v>1</v>
      </c>
      <c r="C5" s="93">
        <v>14379</v>
      </c>
      <c r="D5" s="93">
        <v>26137</v>
      </c>
      <c r="E5" s="93">
        <f>C5+D5</f>
        <v>40516</v>
      </c>
      <c r="F5" s="94">
        <v>766.61232790000008</v>
      </c>
      <c r="G5" s="93">
        <v>36231</v>
      </c>
      <c r="H5" s="95">
        <f>G5/E5</f>
        <v>0.89423931286405367</v>
      </c>
      <c r="I5" s="93">
        <v>670</v>
      </c>
      <c r="J5" s="95">
        <f>I5/E5</f>
        <v>1.653667686839767E-2</v>
      </c>
      <c r="K5" s="93">
        <v>30581</v>
      </c>
      <c r="L5" s="96">
        <f>K5/E5</f>
        <v>0.75478823180965549</v>
      </c>
      <c r="M5" s="75"/>
      <c r="N5" s="56">
        <v>11471</v>
      </c>
      <c r="O5" s="42">
        <f>N5/K5</f>
        <v>0.37510218763284392</v>
      </c>
      <c r="P5" s="41">
        <v>16661</v>
      </c>
      <c r="Q5" s="42">
        <f>P5/E5</f>
        <v>0.41122025866324413</v>
      </c>
      <c r="R5" s="38">
        <v>0</v>
      </c>
      <c r="S5" s="38">
        <v>5637</v>
      </c>
      <c r="X5" s="61" t="s">
        <v>1</v>
      </c>
    </row>
    <row r="6" spans="1:24" x14ac:dyDescent="0.25">
      <c r="A6" s="12">
        <v>2</v>
      </c>
      <c r="B6" s="13" t="s">
        <v>23</v>
      </c>
      <c r="C6" s="14">
        <v>2042</v>
      </c>
      <c r="D6" s="14">
        <v>24873</v>
      </c>
      <c r="E6" s="14">
        <f t="shared" ref="E6:E41" si="0">C6+D6</f>
        <v>26915</v>
      </c>
      <c r="F6" s="15">
        <v>400.63905480000005</v>
      </c>
      <c r="G6" s="14">
        <v>18559</v>
      </c>
      <c r="H6" s="16">
        <f t="shared" ref="H6:H42" si="1">G6/E6</f>
        <v>0.68954114805870337</v>
      </c>
      <c r="I6" s="14">
        <v>4276</v>
      </c>
      <c r="J6" s="16">
        <f t="shared" ref="J6:J42" si="2">I6/E6</f>
        <v>0.15887051829834664</v>
      </c>
      <c r="K6" s="14">
        <v>20134</v>
      </c>
      <c r="L6" s="39">
        <f t="shared" ref="L6:L42" si="3">K6/E6</f>
        <v>0.74805870332528335</v>
      </c>
      <c r="M6" s="76"/>
      <c r="N6" s="56">
        <v>16733</v>
      </c>
      <c r="O6" s="42">
        <f t="shared" ref="O6:O42" si="4">N6/K6</f>
        <v>0.83108175225985892</v>
      </c>
      <c r="P6" s="41">
        <v>16517</v>
      </c>
      <c r="Q6" s="42">
        <f t="shared" ref="Q6:Q42" si="5">P6/E6</f>
        <v>0.61367267323054064</v>
      </c>
      <c r="R6" s="38">
        <v>852</v>
      </c>
      <c r="S6" s="38">
        <v>852</v>
      </c>
      <c r="X6" s="61" t="s">
        <v>23</v>
      </c>
    </row>
    <row r="7" spans="1:24" x14ac:dyDescent="0.25">
      <c r="A7" s="12">
        <v>3</v>
      </c>
      <c r="B7" s="13" t="s">
        <v>3</v>
      </c>
      <c r="C7" s="14">
        <v>1487946</v>
      </c>
      <c r="D7" s="14">
        <v>1739356</v>
      </c>
      <c r="E7" s="14">
        <f t="shared" si="0"/>
        <v>3227302</v>
      </c>
      <c r="F7" s="15">
        <v>104244.43232189999</v>
      </c>
      <c r="G7" s="14">
        <v>2652518</v>
      </c>
      <c r="H7" s="16">
        <f t="shared" si="1"/>
        <v>0.82189953093946588</v>
      </c>
      <c r="I7" s="14">
        <v>383461</v>
      </c>
      <c r="J7" s="16">
        <f t="shared" si="2"/>
        <v>0.1188178236805852</v>
      </c>
      <c r="K7" s="14">
        <v>2975264</v>
      </c>
      <c r="L7" s="39">
        <f t="shared" si="3"/>
        <v>0.9219044266697074</v>
      </c>
      <c r="M7" s="76"/>
      <c r="N7" s="56">
        <v>530327</v>
      </c>
      <c r="O7" s="42">
        <f t="shared" si="4"/>
        <v>0.17824535906729622</v>
      </c>
      <c r="P7" s="41">
        <v>2233572</v>
      </c>
      <c r="Q7" s="42">
        <f t="shared" si="5"/>
        <v>0.69208645487778953</v>
      </c>
      <c r="R7" s="38">
        <v>197651</v>
      </c>
      <c r="S7" s="38">
        <v>210463</v>
      </c>
      <c r="X7" s="61" t="s">
        <v>3</v>
      </c>
    </row>
    <row r="8" spans="1:24" x14ac:dyDescent="0.25">
      <c r="A8" s="12">
        <v>4</v>
      </c>
      <c r="B8" s="13" t="s">
        <v>4</v>
      </c>
      <c r="C8" s="14">
        <v>228071</v>
      </c>
      <c r="D8" s="14">
        <v>613242</v>
      </c>
      <c r="E8" s="14">
        <f t="shared" si="0"/>
        <v>841313</v>
      </c>
      <c r="F8" s="15">
        <v>21751.5125271</v>
      </c>
      <c r="G8" s="14">
        <v>665121</v>
      </c>
      <c r="H8" s="16">
        <f t="shared" si="1"/>
        <v>0.79057497031425883</v>
      </c>
      <c r="I8" s="14">
        <v>108820</v>
      </c>
      <c r="J8" s="16">
        <f t="shared" si="2"/>
        <v>0.12934543980658803</v>
      </c>
      <c r="K8" s="14">
        <v>793571</v>
      </c>
      <c r="L8" s="39">
        <f t="shared" si="3"/>
        <v>0.94325298670055024</v>
      </c>
      <c r="M8" s="76"/>
      <c r="N8" s="55">
        <v>307687</v>
      </c>
      <c r="O8" s="42">
        <f t="shared" si="4"/>
        <v>0.38772460183146812</v>
      </c>
      <c r="P8" s="53">
        <v>341529</v>
      </c>
      <c r="Q8" s="42">
        <f t="shared" si="5"/>
        <v>0.40594760808403058</v>
      </c>
      <c r="R8" s="38">
        <v>77783</v>
      </c>
      <c r="S8" s="38">
        <v>103632</v>
      </c>
      <c r="X8" s="61" t="s">
        <v>4</v>
      </c>
    </row>
    <row r="9" spans="1:24" x14ac:dyDescent="0.25">
      <c r="A9" s="12">
        <v>5</v>
      </c>
      <c r="B9" s="13" t="s">
        <v>24</v>
      </c>
      <c r="C9" s="14">
        <v>32171</v>
      </c>
      <c r="D9" s="14">
        <v>36968</v>
      </c>
      <c r="E9" s="14">
        <f t="shared" si="0"/>
        <v>69139</v>
      </c>
      <c r="F9" s="15">
        <v>1675.4968213</v>
      </c>
      <c r="G9" s="14">
        <v>48333</v>
      </c>
      <c r="H9" s="16">
        <f t="shared" si="1"/>
        <v>0.69906998944155974</v>
      </c>
      <c r="I9" s="14">
        <v>14572</v>
      </c>
      <c r="J9" s="16">
        <f t="shared" si="2"/>
        <v>0.21076382360172985</v>
      </c>
      <c r="K9" s="14">
        <v>25309</v>
      </c>
      <c r="L9" s="39">
        <f t="shared" si="3"/>
        <v>0.36605967688280133</v>
      </c>
      <c r="M9" s="76"/>
      <c r="N9" s="54">
        <v>23725</v>
      </c>
      <c r="O9" s="11">
        <f t="shared" si="4"/>
        <v>0.93741356829586309</v>
      </c>
      <c r="P9" s="10">
        <v>49841</v>
      </c>
      <c r="Q9" s="11">
        <f t="shared" si="5"/>
        <v>0.72088112353375089</v>
      </c>
      <c r="R9">
        <v>0</v>
      </c>
      <c r="S9" s="37">
        <v>0</v>
      </c>
      <c r="X9" s="61" t="s">
        <v>24</v>
      </c>
    </row>
    <row r="10" spans="1:24" x14ac:dyDescent="0.25">
      <c r="A10" s="12">
        <v>6</v>
      </c>
      <c r="B10" s="13" t="s">
        <v>5</v>
      </c>
      <c r="C10" s="14">
        <v>44053</v>
      </c>
      <c r="D10" s="14">
        <v>70507</v>
      </c>
      <c r="E10" s="14">
        <f t="shared" si="0"/>
        <v>114560</v>
      </c>
      <c r="F10" s="15">
        <v>2816.4816760000008</v>
      </c>
      <c r="G10" s="14">
        <v>80287</v>
      </c>
      <c r="H10" s="16">
        <f t="shared" si="1"/>
        <v>0.70082925977653632</v>
      </c>
      <c r="I10" s="14">
        <v>9873</v>
      </c>
      <c r="J10" s="16">
        <f t="shared" si="2"/>
        <v>8.6181913407821234E-2</v>
      </c>
      <c r="K10" s="14">
        <v>81261</v>
      </c>
      <c r="L10" s="39">
        <f t="shared" si="3"/>
        <v>0.70933135474860332</v>
      </c>
      <c r="M10" s="76"/>
      <c r="N10" s="55">
        <v>63141</v>
      </c>
      <c r="O10" s="42">
        <f t="shared" si="4"/>
        <v>0.77701480414959201</v>
      </c>
      <c r="P10" s="41">
        <v>87701</v>
      </c>
      <c r="Q10" s="42">
        <f t="shared" si="5"/>
        <v>0.76554643854748605</v>
      </c>
      <c r="R10" s="38">
        <v>28250</v>
      </c>
      <c r="S10" s="43">
        <v>28250</v>
      </c>
      <c r="X10" s="61" t="s">
        <v>5</v>
      </c>
    </row>
    <row r="11" spans="1:24" x14ac:dyDescent="0.25">
      <c r="A11" s="12">
        <v>7</v>
      </c>
      <c r="B11" s="13" t="s">
        <v>6</v>
      </c>
      <c r="C11" s="14">
        <v>209754</v>
      </c>
      <c r="D11" s="14">
        <v>103075</v>
      </c>
      <c r="E11" s="14">
        <f t="shared" si="0"/>
        <v>312829</v>
      </c>
      <c r="F11" s="15">
        <v>7563.9962027000001</v>
      </c>
      <c r="G11" s="14">
        <v>255810</v>
      </c>
      <c r="H11" s="16">
        <f t="shared" si="1"/>
        <v>0.81773109270559952</v>
      </c>
      <c r="I11" s="14">
        <v>25061</v>
      </c>
      <c r="J11" s="16">
        <f t="shared" si="2"/>
        <v>8.0110859287342281E-2</v>
      </c>
      <c r="K11" s="14">
        <v>236674</v>
      </c>
      <c r="L11" s="39">
        <f t="shared" si="3"/>
        <v>0.7565602933231893</v>
      </c>
      <c r="M11" s="76"/>
      <c r="N11" s="54">
        <v>56974</v>
      </c>
      <c r="O11" s="11">
        <f t="shared" si="4"/>
        <v>0.24072775209782232</v>
      </c>
      <c r="P11" s="10">
        <v>126950</v>
      </c>
      <c r="Q11" s="11">
        <f t="shared" si="5"/>
        <v>0.40581276032592889</v>
      </c>
      <c r="R11">
        <v>0</v>
      </c>
      <c r="S11" s="37">
        <v>0</v>
      </c>
      <c r="X11" s="61" t="s">
        <v>6</v>
      </c>
    </row>
    <row r="12" spans="1:24" x14ac:dyDescent="0.25">
      <c r="A12" s="12">
        <v>8</v>
      </c>
      <c r="B12" s="13" t="s">
        <v>7</v>
      </c>
      <c r="C12" s="14">
        <v>83599</v>
      </c>
      <c r="D12" s="14">
        <v>80389</v>
      </c>
      <c r="E12" s="14">
        <f t="shared" si="0"/>
        <v>163988</v>
      </c>
      <c r="F12" s="15">
        <v>6987.6159910999986</v>
      </c>
      <c r="G12" s="14">
        <v>105566</v>
      </c>
      <c r="H12" s="16">
        <f t="shared" si="1"/>
        <v>0.64374222504085665</v>
      </c>
      <c r="I12" s="14">
        <v>25921</v>
      </c>
      <c r="J12" s="16">
        <f t="shared" si="2"/>
        <v>0.158066443886138</v>
      </c>
      <c r="K12" s="14">
        <v>152433</v>
      </c>
      <c r="L12" s="39">
        <f t="shared" si="3"/>
        <v>0.92953752713613191</v>
      </c>
      <c r="M12" s="76"/>
      <c r="N12" s="56">
        <v>133841</v>
      </c>
      <c r="O12" s="42">
        <f t="shared" si="4"/>
        <v>0.87803165981119569</v>
      </c>
      <c r="P12" s="41">
        <v>145301</v>
      </c>
      <c r="Q12" s="42">
        <f t="shared" si="5"/>
        <v>0.88604653999073102</v>
      </c>
      <c r="R12" s="38">
        <v>14173</v>
      </c>
      <c r="S12" s="43">
        <v>14173</v>
      </c>
      <c r="X12" s="61" t="s">
        <v>7</v>
      </c>
    </row>
    <row r="13" spans="1:24" x14ac:dyDescent="0.25">
      <c r="A13" s="12">
        <v>9</v>
      </c>
      <c r="B13" s="18" t="s">
        <v>8</v>
      </c>
      <c r="C13" s="19">
        <v>1694081</v>
      </c>
      <c r="D13" s="19">
        <v>282079</v>
      </c>
      <c r="E13" s="14">
        <f t="shared" si="0"/>
        <v>1976160</v>
      </c>
      <c r="F13" s="20">
        <v>45823.380630899999</v>
      </c>
      <c r="G13" s="19">
        <v>1456943</v>
      </c>
      <c r="H13" s="21">
        <f t="shared" si="1"/>
        <v>0.73725963484738077</v>
      </c>
      <c r="I13" s="19">
        <v>363083</v>
      </c>
      <c r="J13" s="21">
        <f t="shared" si="2"/>
        <v>0.18373158043883087</v>
      </c>
      <c r="K13" s="19">
        <v>1290705</v>
      </c>
      <c r="L13" s="40">
        <f t="shared" si="3"/>
        <v>0.65313790381345638</v>
      </c>
      <c r="M13" s="77"/>
      <c r="N13" s="54">
        <v>731259</v>
      </c>
      <c r="O13" s="11">
        <f t="shared" si="4"/>
        <v>0.56655781142863781</v>
      </c>
      <c r="P13" s="10">
        <v>1138123</v>
      </c>
      <c r="Q13" s="11">
        <f t="shared" si="5"/>
        <v>0.57592654440935953</v>
      </c>
      <c r="R13">
        <v>62458</v>
      </c>
      <c r="S13" s="37">
        <v>67458</v>
      </c>
      <c r="X13" s="61" t="s">
        <v>8</v>
      </c>
    </row>
    <row r="14" spans="1:24" x14ac:dyDescent="0.25">
      <c r="A14" s="12">
        <v>10</v>
      </c>
      <c r="B14" s="13" t="s">
        <v>11</v>
      </c>
      <c r="C14" s="14">
        <v>10337</v>
      </c>
      <c r="D14" s="14">
        <v>19077</v>
      </c>
      <c r="E14" s="14">
        <f t="shared" si="0"/>
        <v>29414</v>
      </c>
      <c r="F14" s="15">
        <v>676.17989069999987</v>
      </c>
      <c r="G14" s="14">
        <v>17792</v>
      </c>
      <c r="H14" s="16">
        <f t="shared" si="1"/>
        <v>0.60488202896579857</v>
      </c>
      <c r="I14" s="14">
        <v>3454</v>
      </c>
      <c r="J14" s="16">
        <f t="shared" si="2"/>
        <v>0.11742707554225879</v>
      </c>
      <c r="K14" s="14">
        <v>26228</v>
      </c>
      <c r="L14" s="39">
        <f t="shared" si="3"/>
        <v>0.8916842319983681</v>
      </c>
      <c r="M14" s="76"/>
      <c r="N14" s="56">
        <v>17471</v>
      </c>
      <c r="O14" s="42">
        <f t="shared" si="4"/>
        <v>0.66612017691017233</v>
      </c>
      <c r="P14" s="41">
        <v>28410</v>
      </c>
      <c r="Q14" s="42">
        <f t="shared" si="5"/>
        <v>0.96586659413884546</v>
      </c>
      <c r="R14" s="38">
        <v>366</v>
      </c>
      <c r="S14" s="43">
        <v>366</v>
      </c>
      <c r="X14" s="61" t="s">
        <v>11</v>
      </c>
    </row>
    <row r="15" spans="1:24" x14ac:dyDescent="0.25">
      <c r="A15" s="12">
        <v>11</v>
      </c>
      <c r="B15" s="13" t="s">
        <v>12</v>
      </c>
      <c r="C15" s="14">
        <v>20053</v>
      </c>
      <c r="D15" s="14">
        <v>30808</v>
      </c>
      <c r="E15" s="14">
        <f t="shared" si="0"/>
        <v>50861</v>
      </c>
      <c r="F15" s="15">
        <v>894.05687189999981</v>
      </c>
      <c r="G15" s="14">
        <v>40845</v>
      </c>
      <c r="H15" s="16">
        <f t="shared" si="1"/>
        <v>0.80307111539293363</v>
      </c>
      <c r="I15" s="14">
        <v>4211</v>
      </c>
      <c r="J15" s="16">
        <f t="shared" si="2"/>
        <v>8.2794282456105858E-2</v>
      </c>
      <c r="K15" s="14">
        <v>50644</v>
      </c>
      <c r="L15" s="39">
        <f t="shared" si="3"/>
        <v>0.99573346965258258</v>
      </c>
      <c r="M15" s="76"/>
      <c r="N15" s="55">
        <v>35925</v>
      </c>
      <c r="O15" s="42">
        <f t="shared" si="4"/>
        <v>0.70936339941552795</v>
      </c>
      <c r="P15" s="41"/>
      <c r="Q15" s="42">
        <f t="shared" si="5"/>
        <v>0</v>
      </c>
      <c r="R15" s="38">
        <v>10571</v>
      </c>
      <c r="S15" s="43">
        <v>10571</v>
      </c>
      <c r="X15" s="61" t="s">
        <v>12</v>
      </c>
    </row>
    <row r="16" spans="1:24" x14ac:dyDescent="0.25">
      <c r="A16" s="12">
        <v>12</v>
      </c>
      <c r="B16" s="51" t="s">
        <v>13</v>
      </c>
      <c r="C16" s="14">
        <v>29890</v>
      </c>
      <c r="D16" s="14">
        <v>91227</v>
      </c>
      <c r="E16" s="14">
        <f t="shared" si="0"/>
        <v>121117</v>
      </c>
      <c r="F16" s="15">
        <v>2593.4773694000005</v>
      </c>
      <c r="G16" s="14">
        <v>87216</v>
      </c>
      <c r="H16" s="16">
        <f t="shared" si="1"/>
        <v>0.72009709619623996</v>
      </c>
      <c r="I16" s="14">
        <v>27289</v>
      </c>
      <c r="J16" s="16">
        <f t="shared" si="2"/>
        <v>0.2253110628565767</v>
      </c>
      <c r="K16" s="14">
        <v>108827</v>
      </c>
      <c r="L16" s="39">
        <f t="shared" si="3"/>
        <v>0.89852786974578303</v>
      </c>
      <c r="M16" s="76"/>
      <c r="N16" s="54">
        <v>77952</v>
      </c>
      <c r="O16" s="11">
        <f t="shared" si="4"/>
        <v>0.71629283174212277</v>
      </c>
      <c r="P16" s="57">
        <v>82204</v>
      </c>
      <c r="Q16" s="11">
        <f t="shared" si="5"/>
        <v>0.6787156220844307</v>
      </c>
      <c r="R16">
        <v>20764</v>
      </c>
      <c r="S16" s="37">
        <v>20764</v>
      </c>
      <c r="X16" s="61" t="s">
        <v>13</v>
      </c>
    </row>
    <row r="17" spans="1:24" x14ac:dyDescent="0.25">
      <c r="A17" s="12">
        <v>13</v>
      </c>
      <c r="B17" s="13" t="s">
        <v>15</v>
      </c>
      <c r="C17" s="14">
        <v>22610</v>
      </c>
      <c r="D17" s="14">
        <v>58224</v>
      </c>
      <c r="E17" s="14">
        <f t="shared" si="0"/>
        <v>80834</v>
      </c>
      <c r="F17" s="15">
        <v>9966.156271099997</v>
      </c>
      <c r="G17" s="14">
        <v>53905</v>
      </c>
      <c r="H17" s="16">
        <f t="shared" si="1"/>
        <v>0.66686047950119998</v>
      </c>
      <c r="I17" s="14">
        <v>8482</v>
      </c>
      <c r="J17" s="16">
        <f t="shared" si="2"/>
        <v>0.10493109335180741</v>
      </c>
      <c r="K17" s="14">
        <v>72337</v>
      </c>
      <c r="L17" s="39">
        <f t="shared" si="3"/>
        <v>0.89488334116832025</v>
      </c>
      <c r="M17" s="76"/>
      <c r="N17" s="56">
        <v>67370</v>
      </c>
      <c r="O17" s="42">
        <f t="shared" si="4"/>
        <v>0.93133527793521986</v>
      </c>
      <c r="P17" s="41">
        <v>49951</v>
      </c>
      <c r="Q17" s="42">
        <f t="shared" si="5"/>
        <v>0.61794541900685351</v>
      </c>
      <c r="R17" s="38">
        <v>3901</v>
      </c>
      <c r="S17" s="43">
        <v>3901</v>
      </c>
      <c r="X17" s="61" t="s">
        <v>15</v>
      </c>
    </row>
    <row r="18" spans="1:24" x14ac:dyDescent="0.25">
      <c r="A18" s="12">
        <v>14</v>
      </c>
      <c r="B18" s="13" t="s">
        <v>16</v>
      </c>
      <c r="C18" s="14">
        <v>1002</v>
      </c>
      <c r="D18" s="14">
        <v>7006</v>
      </c>
      <c r="E18" s="14">
        <f t="shared" si="0"/>
        <v>8008</v>
      </c>
      <c r="F18" s="15">
        <v>365.45981999999998</v>
      </c>
      <c r="G18" s="14">
        <v>7022</v>
      </c>
      <c r="H18" s="16">
        <f t="shared" si="1"/>
        <v>0.87687312687312691</v>
      </c>
      <c r="I18" s="14">
        <v>1</v>
      </c>
      <c r="J18" s="16">
        <f t="shared" si="2"/>
        <v>1.2487512487512488E-4</v>
      </c>
      <c r="K18" s="14">
        <v>7597</v>
      </c>
      <c r="L18" s="39">
        <f t="shared" si="3"/>
        <v>0.94867632367632371</v>
      </c>
      <c r="M18" s="76"/>
      <c r="N18" s="56">
        <v>5208</v>
      </c>
      <c r="O18" s="42">
        <f t="shared" si="4"/>
        <v>0.68553376332762928</v>
      </c>
      <c r="P18" s="41">
        <v>6496</v>
      </c>
      <c r="Q18" s="42">
        <f t="shared" si="5"/>
        <v>0.81118881118881114</v>
      </c>
      <c r="R18" s="38">
        <v>481</v>
      </c>
      <c r="S18" s="43">
        <v>481</v>
      </c>
      <c r="X18" s="61" t="s">
        <v>16</v>
      </c>
    </row>
    <row r="19" spans="1:24" x14ac:dyDescent="0.25">
      <c r="A19" s="12">
        <v>15</v>
      </c>
      <c r="B19" s="13" t="s">
        <v>17</v>
      </c>
      <c r="C19" s="14">
        <v>113368</v>
      </c>
      <c r="D19" s="14">
        <v>61705</v>
      </c>
      <c r="E19" s="14">
        <f t="shared" si="0"/>
        <v>175073</v>
      </c>
      <c r="F19" s="15">
        <v>3020.0849400000002</v>
      </c>
      <c r="G19" s="14">
        <v>167010</v>
      </c>
      <c r="H19" s="16">
        <f t="shared" si="1"/>
        <v>0.95394492583093904</v>
      </c>
      <c r="I19" s="14">
        <v>7706</v>
      </c>
      <c r="J19" s="16">
        <f t="shared" si="2"/>
        <v>4.401592478566084E-2</v>
      </c>
      <c r="K19" s="14">
        <v>170078</v>
      </c>
      <c r="L19" s="39">
        <f t="shared" si="3"/>
        <v>0.97146904434150327</v>
      </c>
      <c r="M19" s="76"/>
      <c r="N19" s="56">
        <v>40216</v>
      </c>
      <c r="O19" s="42">
        <f t="shared" si="4"/>
        <v>0.23645621420759885</v>
      </c>
      <c r="P19" s="41">
        <v>112136</v>
      </c>
      <c r="Q19" s="42">
        <f t="shared" si="5"/>
        <v>0.64050995870294103</v>
      </c>
      <c r="R19" s="38">
        <v>26101</v>
      </c>
      <c r="S19" s="43">
        <v>26101</v>
      </c>
      <c r="X19" s="61" t="s">
        <v>17</v>
      </c>
    </row>
    <row r="20" spans="1:24" x14ac:dyDescent="0.25">
      <c r="A20" s="12">
        <v>16</v>
      </c>
      <c r="B20" s="13" t="s">
        <v>18</v>
      </c>
      <c r="C20" s="14">
        <v>878664</v>
      </c>
      <c r="D20" s="14">
        <v>1763637</v>
      </c>
      <c r="E20" s="14">
        <f t="shared" si="0"/>
        <v>2642301</v>
      </c>
      <c r="F20" s="15">
        <v>60909.012741599989</v>
      </c>
      <c r="G20" s="14">
        <v>2114323</v>
      </c>
      <c r="H20" s="16">
        <f t="shared" si="1"/>
        <v>0.80018249245638551</v>
      </c>
      <c r="I20" s="14">
        <v>270409</v>
      </c>
      <c r="J20" s="16">
        <f t="shared" si="2"/>
        <v>0.10233845424877787</v>
      </c>
      <c r="K20" s="14">
        <v>2105683</v>
      </c>
      <c r="L20" s="39">
        <f t="shared" si="3"/>
        <v>0.79691261517896717</v>
      </c>
      <c r="M20" s="76"/>
      <c r="N20" s="56">
        <v>643879</v>
      </c>
      <c r="O20" s="42">
        <f t="shared" si="4"/>
        <v>0.305781544515485</v>
      </c>
      <c r="P20" s="41">
        <v>1648344</v>
      </c>
      <c r="Q20" s="42">
        <f t="shared" si="5"/>
        <v>0.62382900358437587</v>
      </c>
      <c r="R20" s="38">
        <v>98225</v>
      </c>
      <c r="S20" s="43">
        <v>72941</v>
      </c>
      <c r="T20">
        <v>535448</v>
      </c>
      <c r="U20">
        <v>1174953</v>
      </c>
      <c r="X20" s="61" t="s">
        <v>18</v>
      </c>
    </row>
    <row r="21" spans="1:24" x14ac:dyDescent="0.25">
      <c r="A21" s="12">
        <v>17</v>
      </c>
      <c r="B21" s="13" t="s">
        <v>19</v>
      </c>
      <c r="C21" s="14">
        <v>28779</v>
      </c>
      <c r="D21" s="14">
        <v>38281</v>
      </c>
      <c r="E21" s="14">
        <f t="shared" si="0"/>
        <v>67060</v>
      </c>
      <c r="F21" s="15">
        <v>1913.9217059999999</v>
      </c>
      <c r="G21" s="14">
        <v>53008</v>
      </c>
      <c r="H21" s="16">
        <f t="shared" si="1"/>
        <v>0.79045630778407394</v>
      </c>
      <c r="I21" s="14">
        <v>13781</v>
      </c>
      <c r="J21" s="16">
        <f t="shared" si="2"/>
        <v>0.20550253504324487</v>
      </c>
      <c r="K21" s="14">
        <v>59590</v>
      </c>
      <c r="L21" s="39">
        <f t="shared" si="3"/>
        <v>0.88860721741723825</v>
      </c>
      <c r="M21" s="76"/>
      <c r="N21" s="54">
        <v>40133</v>
      </c>
      <c r="O21" s="11">
        <f t="shared" si="4"/>
        <v>0.67348548414163445</v>
      </c>
      <c r="P21" s="10"/>
      <c r="Q21" s="11">
        <f t="shared" si="5"/>
        <v>0</v>
      </c>
      <c r="R21">
        <v>3745</v>
      </c>
      <c r="S21" s="37">
        <v>974</v>
      </c>
      <c r="X21" s="61" t="s">
        <v>19</v>
      </c>
    </row>
    <row r="22" spans="1:24" x14ac:dyDescent="0.25">
      <c r="A22" s="12">
        <v>18</v>
      </c>
      <c r="B22" s="13" t="s">
        <v>20</v>
      </c>
      <c r="C22" s="14">
        <v>28654</v>
      </c>
      <c r="D22" s="14">
        <v>104917</v>
      </c>
      <c r="E22" s="14">
        <f t="shared" si="0"/>
        <v>133571</v>
      </c>
      <c r="F22" s="15">
        <v>3013.217856400001</v>
      </c>
      <c r="G22" s="14">
        <v>120151</v>
      </c>
      <c r="H22" s="16">
        <f t="shared" si="1"/>
        <v>0.8995290893981478</v>
      </c>
      <c r="I22" s="14">
        <v>28077</v>
      </c>
      <c r="J22" s="16">
        <f t="shared" si="2"/>
        <v>0.21020281348496306</v>
      </c>
      <c r="K22" s="14">
        <v>68342</v>
      </c>
      <c r="L22" s="39">
        <f t="shared" si="3"/>
        <v>0.51165297856570657</v>
      </c>
      <c r="M22" s="76"/>
      <c r="N22" s="56">
        <v>57578</v>
      </c>
      <c r="O22" s="42">
        <f t="shared" si="4"/>
        <v>0.84249802464077728</v>
      </c>
      <c r="P22" s="41">
        <v>97464</v>
      </c>
      <c r="Q22" s="42">
        <f t="shared" si="5"/>
        <v>0.72967934656474831</v>
      </c>
      <c r="R22" s="38">
        <v>0</v>
      </c>
      <c r="S22" s="43">
        <v>0</v>
      </c>
      <c r="X22" s="61" t="s">
        <v>20</v>
      </c>
    </row>
    <row r="23" spans="1:24" x14ac:dyDescent="0.25">
      <c r="A23" s="12">
        <v>19</v>
      </c>
      <c r="B23" s="13" t="s">
        <v>21</v>
      </c>
      <c r="C23" s="14">
        <v>260747</v>
      </c>
      <c r="D23" s="14">
        <v>91817</v>
      </c>
      <c r="E23" s="14">
        <f t="shared" si="0"/>
        <v>352564</v>
      </c>
      <c r="F23" s="15">
        <v>6862.1859728999998</v>
      </c>
      <c r="G23" s="14">
        <v>286612</v>
      </c>
      <c r="H23" s="16">
        <f t="shared" si="1"/>
        <v>0.81293609103595377</v>
      </c>
      <c r="I23" s="14">
        <v>37134</v>
      </c>
      <c r="J23" s="16">
        <f t="shared" si="2"/>
        <v>0.10532555791288957</v>
      </c>
      <c r="K23" s="14">
        <v>213366</v>
      </c>
      <c r="L23" s="39">
        <f t="shared" si="3"/>
        <v>0.6051837396898152</v>
      </c>
      <c r="M23" s="76"/>
      <c r="N23" s="54">
        <v>150339</v>
      </c>
      <c r="O23" s="11">
        <f t="shared" si="4"/>
        <v>0.70460616968026768</v>
      </c>
      <c r="P23" s="10">
        <v>146246</v>
      </c>
      <c r="Q23" s="11">
        <f t="shared" si="5"/>
        <v>0.41480695703475112</v>
      </c>
      <c r="R23">
        <v>38584</v>
      </c>
      <c r="S23" s="37">
        <v>38584</v>
      </c>
      <c r="X23" s="61" t="s">
        <v>21</v>
      </c>
    </row>
    <row r="24" spans="1:24" x14ac:dyDescent="0.25">
      <c r="A24" s="12">
        <v>20</v>
      </c>
      <c r="B24" s="13" t="s">
        <v>22</v>
      </c>
      <c r="C24" s="14">
        <v>12361</v>
      </c>
      <c r="D24" s="14">
        <v>54926</v>
      </c>
      <c r="E24" s="14">
        <f t="shared" si="0"/>
        <v>67287</v>
      </c>
      <c r="F24" s="15">
        <v>4938.3837001000002</v>
      </c>
      <c r="G24" s="14">
        <v>59954</v>
      </c>
      <c r="H24" s="16">
        <f t="shared" si="1"/>
        <v>0.89101906757620342</v>
      </c>
      <c r="I24" s="14">
        <v>9883</v>
      </c>
      <c r="J24" s="16">
        <f t="shared" si="2"/>
        <v>0.14687829744229941</v>
      </c>
      <c r="K24" s="14">
        <v>39521</v>
      </c>
      <c r="L24" s="39">
        <f t="shared" si="3"/>
        <v>0.587349710939706</v>
      </c>
      <c r="M24" s="76"/>
      <c r="N24" s="55">
        <v>25628</v>
      </c>
      <c r="O24" s="42">
        <f t="shared" si="4"/>
        <v>0.64846537283975603</v>
      </c>
      <c r="P24" s="41">
        <v>48983</v>
      </c>
      <c r="Q24" s="42">
        <f t="shared" si="5"/>
        <v>0.72797122772600953</v>
      </c>
      <c r="R24" s="38">
        <v>0</v>
      </c>
      <c r="S24" s="43">
        <v>0</v>
      </c>
      <c r="X24" s="61" t="s">
        <v>22</v>
      </c>
    </row>
    <row r="25" spans="1:24" x14ac:dyDescent="0.25">
      <c r="A25" s="12">
        <v>21</v>
      </c>
      <c r="B25" s="13" t="s">
        <v>30</v>
      </c>
      <c r="C25" s="14">
        <v>19222</v>
      </c>
      <c r="D25" s="14">
        <v>15643</v>
      </c>
      <c r="E25" s="14">
        <f t="shared" si="0"/>
        <v>34865</v>
      </c>
      <c r="F25" s="15">
        <v>677.86410179999996</v>
      </c>
      <c r="G25" s="14">
        <v>27002</v>
      </c>
      <c r="H25" s="16">
        <f t="shared" si="1"/>
        <v>0.77447296715904201</v>
      </c>
      <c r="I25" s="14">
        <v>969</v>
      </c>
      <c r="J25" s="16">
        <f t="shared" si="2"/>
        <v>2.7792915531335151E-2</v>
      </c>
      <c r="K25" s="14">
        <v>34830</v>
      </c>
      <c r="L25" s="39">
        <f t="shared" si="3"/>
        <v>0.99899612792198478</v>
      </c>
      <c r="M25" s="76"/>
      <c r="N25" s="56">
        <v>19887</v>
      </c>
      <c r="O25" s="42">
        <f t="shared" si="4"/>
        <v>0.57097329888027559</v>
      </c>
      <c r="P25" s="41">
        <v>24952</v>
      </c>
      <c r="Q25" s="42">
        <f t="shared" si="5"/>
        <v>0.71567474544672305</v>
      </c>
      <c r="R25" s="38">
        <v>1804</v>
      </c>
      <c r="S25" s="43">
        <v>3581</v>
      </c>
      <c r="X25" s="61" t="s">
        <v>30</v>
      </c>
    </row>
    <row r="26" spans="1:24" x14ac:dyDescent="0.25">
      <c r="A26" s="12">
        <v>22</v>
      </c>
      <c r="B26" s="22" t="s">
        <v>41</v>
      </c>
      <c r="C26" s="14">
        <v>517550</v>
      </c>
      <c r="D26" s="14">
        <v>203069</v>
      </c>
      <c r="E26" s="14">
        <f t="shared" si="0"/>
        <v>720619</v>
      </c>
      <c r="F26" s="15">
        <v>20210.454748200002</v>
      </c>
      <c r="G26" s="14">
        <v>594330</v>
      </c>
      <c r="H26" s="16">
        <f t="shared" si="1"/>
        <v>0.82474927805123099</v>
      </c>
      <c r="I26" s="14">
        <v>79149</v>
      </c>
      <c r="J26" s="16">
        <f t="shared" si="2"/>
        <v>0.10983473930051803</v>
      </c>
      <c r="K26" s="14">
        <v>650878</v>
      </c>
      <c r="L26" s="39">
        <f t="shared" si="3"/>
        <v>0.90322070331201365</v>
      </c>
      <c r="M26" s="76"/>
      <c r="N26" s="54">
        <v>108294</v>
      </c>
      <c r="O26" s="11">
        <f t="shared" si="4"/>
        <v>0.16638141095566297</v>
      </c>
      <c r="P26" s="10">
        <v>403647</v>
      </c>
      <c r="Q26" s="11">
        <f t="shared" si="5"/>
        <v>0.56013926915610057</v>
      </c>
      <c r="R26">
        <v>85948</v>
      </c>
      <c r="S26" s="37">
        <v>85948</v>
      </c>
      <c r="X26" s="61" t="s">
        <v>41</v>
      </c>
    </row>
    <row r="27" spans="1:24" x14ac:dyDescent="0.25">
      <c r="A27" s="12">
        <v>23</v>
      </c>
      <c r="B27" s="22" t="s">
        <v>42</v>
      </c>
      <c r="C27" s="14">
        <v>417118</v>
      </c>
      <c r="D27" s="14">
        <v>14107</v>
      </c>
      <c r="E27" s="14">
        <f t="shared" si="0"/>
        <v>431225</v>
      </c>
      <c r="F27" s="15">
        <v>14531.155512099998</v>
      </c>
      <c r="G27" s="14">
        <v>334085</v>
      </c>
      <c r="H27" s="16">
        <f t="shared" si="1"/>
        <v>0.77473476723288304</v>
      </c>
      <c r="I27" s="14">
        <v>44340</v>
      </c>
      <c r="J27" s="16">
        <f t="shared" si="2"/>
        <v>0.10282335207838135</v>
      </c>
      <c r="K27" s="14">
        <v>293479</v>
      </c>
      <c r="L27" s="39">
        <f t="shared" si="3"/>
        <v>0.68057046785320885</v>
      </c>
      <c r="M27" s="76"/>
      <c r="N27" s="56">
        <v>60971</v>
      </c>
      <c r="O27" s="42">
        <f t="shared" si="4"/>
        <v>0.20775251380848375</v>
      </c>
      <c r="P27" s="41">
        <v>265132</v>
      </c>
      <c r="Q27" s="42">
        <f t="shared" si="5"/>
        <v>0.61483448315844402</v>
      </c>
      <c r="R27" s="38">
        <v>5542</v>
      </c>
      <c r="S27" s="43">
        <v>5542</v>
      </c>
      <c r="X27" s="61" t="s">
        <v>42</v>
      </c>
    </row>
    <row r="28" spans="1:24" x14ac:dyDescent="0.25">
      <c r="A28" s="12">
        <v>24</v>
      </c>
      <c r="B28" s="22" t="s">
        <v>43</v>
      </c>
      <c r="C28" s="14">
        <v>126981</v>
      </c>
      <c r="D28" s="14">
        <v>81920</v>
      </c>
      <c r="E28" s="14">
        <f t="shared" si="0"/>
        <v>208901</v>
      </c>
      <c r="F28" s="15">
        <v>8177.8916534999998</v>
      </c>
      <c r="G28" s="14">
        <v>182094</v>
      </c>
      <c r="H28" s="16">
        <f t="shared" si="1"/>
        <v>0.87167605707966933</v>
      </c>
      <c r="I28" s="14">
        <v>9612</v>
      </c>
      <c r="J28" s="16">
        <f t="shared" si="2"/>
        <v>4.6012225886903367E-2</v>
      </c>
      <c r="K28" s="14">
        <v>153810</v>
      </c>
      <c r="L28" s="39">
        <f t="shared" si="3"/>
        <v>0.73628177940747053</v>
      </c>
      <c r="M28" s="76"/>
      <c r="N28" s="56">
        <v>132872</v>
      </c>
      <c r="O28" s="42">
        <f t="shared" si="4"/>
        <v>0.86387100968727648</v>
      </c>
      <c r="P28" s="41">
        <v>170672</v>
      </c>
      <c r="Q28" s="42">
        <f t="shared" si="5"/>
        <v>0.81699943992608937</v>
      </c>
      <c r="R28" s="38">
        <v>2355</v>
      </c>
      <c r="S28" s="38">
        <v>2136</v>
      </c>
      <c r="X28" s="61" t="s">
        <v>43</v>
      </c>
    </row>
    <row r="29" spans="1:24" x14ac:dyDescent="0.25">
      <c r="A29" s="12">
        <v>25</v>
      </c>
      <c r="B29" s="22" t="s">
        <v>2</v>
      </c>
      <c r="C29" s="14">
        <v>15726</v>
      </c>
      <c r="D29" s="14">
        <v>35307</v>
      </c>
      <c r="E29" s="14">
        <f t="shared" si="0"/>
        <v>51033</v>
      </c>
      <c r="F29" s="15">
        <v>1681.9916960999999</v>
      </c>
      <c r="G29" s="14">
        <v>33383</v>
      </c>
      <c r="H29" s="16">
        <f t="shared" si="1"/>
        <v>0.65414535692591069</v>
      </c>
      <c r="I29" s="14">
        <v>13703</v>
      </c>
      <c r="J29" s="16">
        <f t="shared" si="2"/>
        <v>0.26851253110732271</v>
      </c>
      <c r="K29" s="14">
        <v>43544</v>
      </c>
      <c r="L29" s="39">
        <f t="shared" si="3"/>
        <v>0.85325181745145295</v>
      </c>
      <c r="M29" s="76"/>
      <c r="N29" s="54">
        <v>41582</v>
      </c>
      <c r="O29" s="11">
        <f t="shared" si="4"/>
        <v>0.95494212750321517</v>
      </c>
      <c r="P29" s="10">
        <v>41582</v>
      </c>
      <c r="Q29" s="11">
        <f t="shared" si="5"/>
        <v>0.81480610585307545</v>
      </c>
      <c r="R29">
        <v>0</v>
      </c>
      <c r="S29">
        <v>0</v>
      </c>
      <c r="X29" s="61" t="s">
        <v>2</v>
      </c>
    </row>
    <row r="30" spans="1:24" x14ac:dyDescent="0.25">
      <c r="A30" s="12">
        <v>26</v>
      </c>
      <c r="B30" s="22" t="s">
        <v>32</v>
      </c>
      <c r="C30" s="14">
        <v>0</v>
      </c>
      <c r="D30" s="14">
        <v>446</v>
      </c>
      <c r="E30" s="14">
        <f t="shared" si="0"/>
        <v>446</v>
      </c>
      <c r="F30" s="15">
        <v>7.1977048999999997</v>
      </c>
      <c r="G30" s="14">
        <v>217</v>
      </c>
      <c r="H30" s="16">
        <f t="shared" si="1"/>
        <v>0.48654708520179374</v>
      </c>
      <c r="I30" s="14">
        <v>108</v>
      </c>
      <c r="J30" s="16">
        <f t="shared" si="2"/>
        <v>0.24215246636771301</v>
      </c>
      <c r="K30" s="14">
        <v>446</v>
      </c>
      <c r="L30" s="39">
        <f t="shared" si="3"/>
        <v>1</v>
      </c>
      <c r="M30" s="76"/>
      <c r="N30" s="58">
        <v>201</v>
      </c>
      <c r="O30" s="11">
        <f t="shared" si="4"/>
        <v>0.45067264573991034</v>
      </c>
      <c r="P30" s="52">
        <v>346</v>
      </c>
      <c r="Q30" s="11">
        <f t="shared" si="5"/>
        <v>0.77578475336322872</v>
      </c>
      <c r="R30">
        <v>0</v>
      </c>
      <c r="S30">
        <v>0</v>
      </c>
      <c r="X30" s="61" t="s">
        <v>32</v>
      </c>
    </row>
    <row r="31" spans="1:24" x14ac:dyDescent="0.25">
      <c r="A31" s="12">
        <v>27</v>
      </c>
      <c r="B31" s="22" t="s">
        <v>25</v>
      </c>
      <c r="C31" s="14">
        <v>2153</v>
      </c>
      <c r="D31" s="14">
        <v>4687</v>
      </c>
      <c r="E31" s="14">
        <f t="shared" si="0"/>
        <v>6840</v>
      </c>
      <c r="F31" s="15">
        <v>305.35146789999993</v>
      </c>
      <c r="G31" s="14">
        <v>4117</v>
      </c>
      <c r="H31" s="16">
        <f t="shared" si="1"/>
        <v>0.6019005847953216</v>
      </c>
      <c r="I31" s="14">
        <v>1840</v>
      </c>
      <c r="J31" s="16">
        <f t="shared" si="2"/>
        <v>0.26900584795321636</v>
      </c>
      <c r="K31" s="14">
        <v>6397</v>
      </c>
      <c r="L31" s="39">
        <f t="shared" si="3"/>
        <v>0.93523391812865497</v>
      </c>
      <c r="M31" s="76"/>
      <c r="N31" s="56">
        <v>4465</v>
      </c>
      <c r="O31" s="42">
        <f t="shared" si="4"/>
        <v>0.69798342973268723</v>
      </c>
      <c r="P31" s="41">
        <v>6442</v>
      </c>
      <c r="Q31" s="42">
        <f t="shared" si="5"/>
        <v>0.94181286549707599</v>
      </c>
      <c r="R31" s="38">
        <v>2844</v>
      </c>
      <c r="S31" s="38">
        <v>2844</v>
      </c>
      <c r="X31" s="61" t="s">
        <v>25</v>
      </c>
    </row>
    <row r="32" spans="1:24" x14ac:dyDescent="0.25">
      <c r="A32" s="12">
        <v>28</v>
      </c>
      <c r="B32" s="22" t="s">
        <v>9</v>
      </c>
      <c r="C32" s="14">
        <v>18946</v>
      </c>
      <c r="D32" s="14">
        <v>101623</v>
      </c>
      <c r="E32" s="14">
        <f t="shared" si="0"/>
        <v>120569</v>
      </c>
      <c r="F32" s="15">
        <v>5155.8704231000002</v>
      </c>
      <c r="G32" s="14">
        <v>65804</v>
      </c>
      <c r="H32" s="16">
        <f t="shared" si="1"/>
        <v>0.54577876568603867</v>
      </c>
      <c r="I32" s="14">
        <v>33978</v>
      </c>
      <c r="J32" s="16">
        <f t="shared" si="2"/>
        <v>0.28181373321500552</v>
      </c>
      <c r="K32" s="14">
        <v>120521</v>
      </c>
      <c r="L32" s="39">
        <f t="shared" si="3"/>
        <v>0.99960188771574787</v>
      </c>
      <c r="M32" s="76"/>
      <c r="N32" s="56">
        <v>79368</v>
      </c>
      <c r="O32" s="42">
        <f t="shared" si="4"/>
        <v>0.65854083520714235</v>
      </c>
      <c r="P32" s="41">
        <v>119004</v>
      </c>
      <c r="Q32" s="42">
        <f t="shared" si="5"/>
        <v>0.98701988073219482</v>
      </c>
      <c r="R32" s="38">
        <v>0</v>
      </c>
      <c r="S32" s="38">
        <v>0</v>
      </c>
      <c r="X32" s="61" t="s">
        <v>9</v>
      </c>
    </row>
    <row r="33" spans="1:24" x14ac:dyDescent="0.25">
      <c r="A33" s="12">
        <v>29</v>
      </c>
      <c r="B33" s="22" t="s">
        <v>10</v>
      </c>
      <c r="C33" s="14">
        <v>129287</v>
      </c>
      <c r="D33" s="14">
        <v>42878</v>
      </c>
      <c r="E33" s="14">
        <f t="shared" si="0"/>
        <v>172165</v>
      </c>
      <c r="F33" s="15">
        <v>1477.2017170000001</v>
      </c>
      <c r="G33" s="14">
        <v>122074</v>
      </c>
      <c r="H33" s="16">
        <f t="shared" si="1"/>
        <v>0.70905236255917292</v>
      </c>
      <c r="I33" s="14">
        <v>103634</v>
      </c>
      <c r="J33" s="16">
        <f t="shared" si="2"/>
        <v>0.60194580780065632</v>
      </c>
      <c r="K33" s="14">
        <v>172165</v>
      </c>
      <c r="L33" s="39">
        <f t="shared" si="3"/>
        <v>1</v>
      </c>
      <c r="M33" s="76"/>
      <c r="N33" s="56">
        <v>171090</v>
      </c>
      <c r="O33" s="42">
        <f t="shared" si="4"/>
        <v>0.99375598989341618</v>
      </c>
      <c r="P33" s="41">
        <v>69136</v>
      </c>
      <c r="Q33" s="42">
        <f t="shared" si="5"/>
        <v>0.40156826300351406</v>
      </c>
      <c r="R33" s="38">
        <v>0</v>
      </c>
      <c r="S33" s="38">
        <v>0</v>
      </c>
      <c r="X33" s="61" t="s">
        <v>10</v>
      </c>
    </row>
    <row r="34" spans="1:24" x14ac:dyDescent="0.25">
      <c r="A34" s="12">
        <v>30</v>
      </c>
      <c r="B34" s="22" t="s">
        <v>26</v>
      </c>
      <c r="C34" s="14">
        <v>4495</v>
      </c>
      <c r="D34" s="14">
        <v>10891</v>
      </c>
      <c r="E34" s="14">
        <f t="shared" si="0"/>
        <v>15386</v>
      </c>
      <c r="F34" s="15">
        <v>168.66446919999998</v>
      </c>
      <c r="G34" s="14">
        <v>12011</v>
      </c>
      <c r="H34" s="16">
        <f t="shared" si="1"/>
        <v>0.78064474197322242</v>
      </c>
      <c r="I34" s="14">
        <v>5872</v>
      </c>
      <c r="J34" s="16">
        <f t="shared" si="2"/>
        <v>0.38164565189132976</v>
      </c>
      <c r="K34" s="14">
        <v>13889</v>
      </c>
      <c r="L34" s="39">
        <f t="shared" si="3"/>
        <v>0.90270375666190039</v>
      </c>
      <c r="M34" s="76"/>
      <c r="N34" s="58">
        <v>14651</v>
      </c>
      <c r="O34" s="11">
        <f t="shared" si="4"/>
        <v>1.0548635610915114</v>
      </c>
      <c r="P34" s="52">
        <v>19009</v>
      </c>
      <c r="Q34" s="11">
        <f t="shared" si="5"/>
        <v>1.2354738073573379</v>
      </c>
      <c r="R34">
        <v>0</v>
      </c>
      <c r="S34">
        <v>0</v>
      </c>
      <c r="X34" s="61" t="s">
        <v>26</v>
      </c>
    </row>
    <row r="35" spans="1:24" x14ac:dyDescent="0.25">
      <c r="A35" s="12">
        <v>31</v>
      </c>
      <c r="B35" s="22" t="s">
        <v>36</v>
      </c>
      <c r="C35" s="14">
        <v>0</v>
      </c>
      <c r="D35" s="14">
        <v>1172</v>
      </c>
      <c r="E35" s="14">
        <f t="shared" si="0"/>
        <v>1172</v>
      </c>
      <c r="F35" s="15">
        <v>11.635400000000001</v>
      </c>
      <c r="G35" s="14">
        <v>936</v>
      </c>
      <c r="H35" s="16">
        <f t="shared" si="1"/>
        <v>0.79863481228668942</v>
      </c>
      <c r="I35" s="14">
        <v>245</v>
      </c>
      <c r="J35" s="16">
        <f t="shared" si="2"/>
        <v>0.2090443686006826</v>
      </c>
      <c r="K35" s="14">
        <v>1035</v>
      </c>
      <c r="L35" s="39">
        <f t="shared" si="3"/>
        <v>0.88310580204778155</v>
      </c>
      <c r="M35" s="76"/>
      <c r="N35" s="54">
        <v>488</v>
      </c>
      <c r="O35" s="11">
        <f t="shared" si="4"/>
        <v>0.47149758454106278</v>
      </c>
      <c r="P35" s="10">
        <v>952</v>
      </c>
      <c r="Q35" s="11">
        <f t="shared" si="5"/>
        <v>0.8122866894197952</v>
      </c>
      <c r="R35">
        <v>13</v>
      </c>
      <c r="S35">
        <v>13</v>
      </c>
      <c r="X35" s="61" t="s">
        <v>36</v>
      </c>
    </row>
    <row r="36" spans="1:24" x14ac:dyDescent="0.25">
      <c r="A36" s="12">
        <v>32</v>
      </c>
      <c r="B36" s="22" t="s">
        <v>70</v>
      </c>
      <c r="C36" s="14">
        <v>0</v>
      </c>
      <c r="D36" s="14">
        <v>398</v>
      </c>
      <c r="E36" s="14">
        <f t="shared" si="0"/>
        <v>398</v>
      </c>
      <c r="F36" s="15">
        <v>5.0203891999999994</v>
      </c>
      <c r="G36" s="14">
        <v>235</v>
      </c>
      <c r="H36" s="16">
        <f t="shared" si="1"/>
        <v>0.59045226130653261</v>
      </c>
      <c r="I36" s="14">
        <v>188</v>
      </c>
      <c r="J36" s="16">
        <f t="shared" si="2"/>
        <v>0.47236180904522612</v>
      </c>
      <c r="K36" s="14">
        <v>397</v>
      </c>
      <c r="L36" s="39">
        <f t="shared" si="3"/>
        <v>0.99748743718592969</v>
      </c>
      <c r="M36" s="76"/>
      <c r="N36" s="58">
        <v>323</v>
      </c>
      <c r="O36" s="11">
        <f t="shared" si="4"/>
        <v>0.81360201511335017</v>
      </c>
      <c r="P36" s="52">
        <v>323</v>
      </c>
      <c r="Q36" s="11">
        <f t="shared" si="5"/>
        <v>0.81155778894472363</v>
      </c>
      <c r="R36">
        <v>0</v>
      </c>
      <c r="S36">
        <v>0</v>
      </c>
      <c r="X36" s="61" t="s">
        <v>70</v>
      </c>
    </row>
    <row r="37" spans="1:24" x14ac:dyDescent="0.25">
      <c r="A37" s="12">
        <v>33</v>
      </c>
      <c r="B37" s="22" t="s">
        <v>14</v>
      </c>
      <c r="C37" s="14">
        <v>3439</v>
      </c>
      <c r="D37" s="14">
        <v>10195</v>
      </c>
      <c r="E37" s="14">
        <f t="shared" si="0"/>
        <v>13634</v>
      </c>
      <c r="F37" s="15">
        <v>180.0742487</v>
      </c>
      <c r="G37" s="14">
        <v>8311</v>
      </c>
      <c r="H37" s="16">
        <f t="shared" si="1"/>
        <v>0.60957899369224</v>
      </c>
      <c r="I37" s="14">
        <v>7074</v>
      </c>
      <c r="J37" s="16">
        <f t="shared" si="2"/>
        <v>0.51884993398855805</v>
      </c>
      <c r="K37" s="14">
        <v>12786</v>
      </c>
      <c r="L37" s="39">
        <f t="shared" si="3"/>
        <v>0.93780255244242339</v>
      </c>
      <c r="M37" s="76"/>
      <c r="N37" s="56">
        <v>3226</v>
      </c>
      <c r="O37" s="42">
        <f t="shared" si="4"/>
        <v>0.2523072110120444</v>
      </c>
      <c r="P37" s="41">
        <v>13661</v>
      </c>
      <c r="Q37" s="42">
        <f t="shared" si="5"/>
        <v>1.0019803432594983</v>
      </c>
      <c r="R37" s="38">
        <v>0</v>
      </c>
      <c r="S37" s="38">
        <v>0</v>
      </c>
      <c r="X37" s="61" t="s">
        <v>14</v>
      </c>
    </row>
    <row r="38" spans="1:24" x14ac:dyDescent="0.25">
      <c r="A38" s="12">
        <v>34</v>
      </c>
      <c r="B38" s="22" t="s">
        <v>28</v>
      </c>
      <c r="C38" s="14">
        <v>0</v>
      </c>
      <c r="D38" s="14">
        <v>1249</v>
      </c>
      <c r="E38" s="14">
        <f t="shared" si="0"/>
        <v>1249</v>
      </c>
      <c r="F38" s="15">
        <v>18.552536200000002</v>
      </c>
      <c r="G38" s="14">
        <v>938</v>
      </c>
      <c r="H38" s="16">
        <f t="shared" si="1"/>
        <v>0.75100080064051244</v>
      </c>
      <c r="I38" s="14">
        <v>108</v>
      </c>
      <c r="J38" s="16">
        <f t="shared" si="2"/>
        <v>8.6469175340272222E-2</v>
      </c>
      <c r="K38" s="14">
        <v>997</v>
      </c>
      <c r="L38" s="39">
        <f t="shared" si="3"/>
        <v>0.79823859087269811</v>
      </c>
      <c r="M38" s="76"/>
      <c r="N38" s="58">
        <v>845</v>
      </c>
      <c r="O38" s="11">
        <f t="shared" si="4"/>
        <v>0.84754262788365098</v>
      </c>
      <c r="P38" s="52">
        <v>887</v>
      </c>
      <c r="Q38" s="11">
        <f t="shared" si="5"/>
        <v>0.71016813450760607</v>
      </c>
      <c r="R38">
        <v>0</v>
      </c>
      <c r="S38">
        <v>0</v>
      </c>
      <c r="X38" s="61" t="s">
        <v>28</v>
      </c>
    </row>
    <row r="39" spans="1:24" x14ac:dyDescent="0.25">
      <c r="A39" s="12">
        <v>35</v>
      </c>
      <c r="B39" s="22" t="s">
        <v>71</v>
      </c>
      <c r="C39" s="14">
        <v>10399</v>
      </c>
      <c r="D39" s="14">
        <v>4666</v>
      </c>
      <c r="E39" s="14">
        <f t="shared" si="0"/>
        <v>15065</v>
      </c>
      <c r="F39" s="15">
        <v>22.660372699999996</v>
      </c>
      <c r="G39" s="14">
        <v>6718</v>
      </c>
      <c r="H39" s="16">
        <f t="shared" si="1"/>
        <v>0.44593428476601393</v>
      </c>
      <c r="I39" s="14">
        <v>11017</v>
      </c>
      <c r="J39" s="16">
        <f t="shared" si="2"/>
        <v>0.73129770992366416</v>
      </c>
      <c r="K39" s="14">
        <v>14936</v>
      </c>
      <c r="L39" s="39">
        <f t="shared" si="3"/>
        <v>0.99143710587454359</v>
      </c>
      <c r="M39" s="76"/>
      <c r="N39" s="56">
        <v>316</v>
      </c>
      <c r="O39" s="42">
        <f t="shared" si="4"/>
        <v>2.1156936261381896E-2</v>
      </c>
      <c r="P39" s="41">
        <v>13094</v>
      </c>
      <c r="Q39" s="42">
        <f t="shared" si="5"/>
        <v>0.86916694324593424</v>
      </c>
      <c r="R39" s="38">
        <v>0</v>
      </c>
      <c r="S39" s="38">
        <v>0</v>
      </c>
      <c r="X39" s="61" t="s">
        <v>71</v>
      </c>
    </row>
    <row r="40" spans="1:24" x14ac:dyDescent="0.25">
      <c r="A40" s="12">
        <v>36</v>
      </c>
      <c r="B40" s="22" t="s">
        <v>29</v>
      </c>
      <c r="C40" s="14">
        <v>0</v>
      </c>
      <c r="D40" s="14">
        <v>1848</v>
      </c>
      <c r="E40" s="14">
        <f t="shared" si="0"/>
        <v>1848</v>
      </c>
      <c r="F40" s="15">
        <v>32.417810000000003</v>
      </c>
      <c r="G40" s="14">
        <v>954</v>
      </c>
      <c r="H40" s="16">
        <f t="shared" si="1"/>
        <v>0.51623376623376627</v>
      </c>
      <c r="I40" s="14">
        <v>699</v>
      </c>
      <c r="J40" s="16">
        <f t="shared" si="2"/>
        <v>0.37824675324675322</v>
      </c>
      <c r="K40" s="14">
        <v>929</v>
      </c>
      <c r="L40" s="39">
        <f t="shared" si="3"/>
        <v>0.50270562770562766</v>
      </c>
      <c r="M40" s="76"/>
      <c r="N40" s="54">
        <v>536</v>
      </c>
      <c r="O40" s="11">
        <f t="shared" si="4"/>
        <v>0.57696447793326155</v>
      </c>
      <c r="P40" s="10">
        <v>1692</v>
      </c>
      <c r="Q40" s="11">
        <f t="shared" si="5"/>
        <v>0.91558441558441561</v>
      </c>
      <c r="R40">
        <v>0</v>
      </c>
      <c r="S40">
        <v>0</v>
      </c>
      <c r="X40" s="61" t="s">
        <v>29</v>
      </c>
    </row>
    <row r="41" spans="1:24" ht="15.75" thickBot="1" x14ac:dyDescent="0.3">
      <c r="A41" s="62">
        <v>37</v>
      </c>
      <c r="B41" s="63" t="s">
        <v>31</v>
      </c>
      <c r="C41" s="64">
        <v>125</v>
      </c>
      <c r="D41" s="64">
        <v>522</v>
      </c>
      <c r="E41" s="64">
        <f t="shared" si="0"/>
        <v>647</v>
      </c>
      <c r="F41" s="65">
        <v>11.3430652</v>
      </c>
      <c r="G41" s="64">
        <v>488</v>
      </c>
      <c r="H41" s="66">
        <f t="shared" si="1"/>
        <v>0.75425038639876352</v>
      </c>
      <c r="I41" s="64">
        <v>248</v>
      </c>
      <c r="J41" s="66">
        <f t="shared" si="2"/>
        <v>0.38330757341576505</v>
      </c>
      <c r="K41" s="64">
        <v>644</v>
      </c>
      <c r="L41" s="67">
        <f t="shared" si="3"/>
        <v>0.99536321483771251</v>
      </c>
      <c r="M41" s="78"/>
      <c r="N41" s="56">
        <v>388</v>
      </c>
      <c r="O41" s="42">
        <f t="shared" si="4"/>
        <v>0.60248447204968947</v>
      </c>
      <c r="P41" s="41">
        <v>843</v>
      </c>
      <c r="Q41" s="42">
        <f t="shared" si="5"/>
        <v>1.3029366306027821</v>
      </c>
      <c r="R41" s="38">
        <v>0</v>
      </c>
      <c r="S41" s="38">
        <v>0</v>
      </c>
      <c r="X41" s="61" t="s">
        <v>31</v>
      </c>
    </row>
    <row r="42" spans="1:24" ht="16.5" thickBot="1" x14ac:dyDescent="0.3">
      <c r="A42" s="68"/>
      <c r="B42" s="69" t="s">
        <v>59</v>
      </c>
      <c r="C42" s="70">
        <f>SUM(C5:C41)</f>
        <v>6468002</v>
      </c>
      <c r="D42" s="70">
        <f>SUM(D5:D41)</f>
        <v>5828872</v>
      </c>
      <c r="E42" s="70">
        <f>SUM(E5:E41)</f>
        <v>12296874</v>
      </c>
      <c r="F42" s="71">
        <f>SUM(F5:F41)</f>
        <v>339857.65200960007</v>
      </c>
      <c r="G42" s="70">
        <f>SUM(G5:G41)</f>
        <v>9720903</v>
      </c>
      <c r="H42" s="72">
        <f t="shared" si="1"/>
        <v>0.79051822438775898</v>
      </c>
      <c r="I42" s="70">
        <f>SUM(I5:I41)</f>
        <v>1658948</v>
      </c>
      <c r="J42" s="72">
        <f t="shared" si="2"/>
        <v>0.13490810754017646</v>
      </c>
      <c r="K42" s="70">
        <f>SUM(K5:K41)</f>
        <v>10049828</v>
      </c>
      <c r="L42" s="73">
        <f t="shared" si="3"/>
        <v>0.81726689238256811</v>
      </c>
      <c r="M42" s="79"/>
      <c r="N42" s="60">
        <f>SUM(N5:N41)</f>
        <v>3676360</v>
      </c>
      <c r="O42" s="34">
        <f t="shared" si="4"/>
        <v>0.36581322585819381</v>
      </c>
      <c r="P42" s="33">
        <f>SUM(P5:P41)</f>
        <v>7527803</v>
      </c>
      <c r="Q42" s="34">
        <f t="shared" si="5"/>
        <v>0.61217208536088119</v>
      </c>
      <c r="R42" s="38">
        <f>SUM(R5:R41)</f>
        <v>682411</v>
      </c>
      <c r="S42" s="38">
        <f>SUM(S5:S41)</f>
        <v>705212</v>
      </c>
    </row>
    <row r="44" spans="1:24" x14ac:dyDescent="0.25">
      <c r="J44" t="s">
        <v>60</v>
      </c>
    </row>
  </sheetData>
  <mergeCells count="3">
    <mergeCell ref="A1:L1"/>
    <mergeCell ref="A2:L2"/>
    <mergeCell ref="A3:L3"/>
  </mergeCells>
  <printOptions horizontalCentered="1" verticalCentered="1"/>
  <pageMargins left="0.39370078740157483" right="0.27559055118110237" top="0.55118110236220474" bottom="0.55118110236220474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2" workbookViewId="0">
      <pane xSplit="2" ySplit="3" topLeftCell="C5" activePane="bottomRight" state="frozen"/>
      <selection activeCell="A2" sqref="A2"/>
      <selection pane="topRight" activeCell="C2" sqref="C2"/>
      <selection pane="bottomLeft" activeCell="A4" sqref="A4"/>
      <selection pane="bottomRight" activeCell="H44" sqref="H44"/>
    </sheetView>
  </sheetViews>
  <sheetFormatPr defaultRowHeight="15" x14ac:dyDescent="0.25"/>
  <cols>
    <col min="1" max="1" width="5.7109375" customWidth="1"/>
    <col min="2" max="2" width="26.28515625" customWidth="1"/>
    <col min="3" max="3" width="11.5703125" customWidth="1"/>
    <col min="4" max="4" width="10" customWidth="1"/>
    <col min="5" max="5" width="12.140625" customWidth="1"/>
    <col min="6" max="6" width="8.7109375" customWidth="1"/>
    <col min="7" max="7" width="11" customWidth="1"/>
    <col min="8" max="8" width="9.5703125" customWidth="1"/>
    <col min="9" max="9" width="10.28515625" customWidth="1"/>
    <col min="10" max="10" width="9.85546875" customWidth="1"/>
    <col min="11" max="11" width="11" customWidth="1"/>
    <col min="12" max="12" width="8.7109375" customWidth="1"/>
  </cols>
  <sheetData>
    <row r="1" spans="1:12" ht="33.75" x14ac:dyDescent="0.65">
      <c r="A1" s="102" t="s">
        <v>44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29.25" customHeight="1" x14ac:dyDescent="0.65">
      <c r="A2" s="102" t="s">
        <v>44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24" thickBot="1" x14ac:dyDescent="0.3">
      <c r="A3" s="103" t="s">
        <v>130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 ht="39" thickBot="1" x14ac:dyDescent="0.3">
      <c r="A4" s="97" t="s">
        <v>45</v>
      </c>
      <c r="B4" s="98" t="s">
        <v>74</v>
      </c>
      <c r="C4" s="98" t="s">
        <v>47</v>
      </c>
      <c r="D4" s="98" t="s">
        <v>48</v>
      </c>
      <c r="E4" s="98" t="s">
        <v>49</v>
      </c>
      <c r="F4" s="98" t="s">
        <v>50</v>
      </c>
      <c r="G4" s="98" t="s">
        <v>51</v>
      </c>
      <c r="H4" s="98" t="s">
        <v>52</v>
      </c>
      <c r="I4" s="98" t="s">
        <v>0</v>
      </c>
      <c r="J4" s="98" t="s">
        <v>53</v>
      </c>
      <c r="K4" s="98" t="s">
        <v>54</v>
      </c>
      <c r="L4" s="99" t="s">
        <v>55</v>
      </c>
    </row>
    <row r="5" spans="1:12" x14ac:dyDescent="0.25">
      <c r="A5" s="91">
        <v>1</v>
      </c>
      <c r="B5" s="92" t="s">
        <v>85</v>
      </c>
      <c r="C5" s="93">
        <v>210884</v>
      </c>
      <c r="D5" s="93">
        <v>814690</v>
      </c>
      <c r="E5" s="93">
        <f>C5+D5</f>
        <v>1025574</v>
      </c>
      <c r="F5" s="94">
        <v>33712.696247100001</v>
      </c>
      <c r="G5" s="93">
        <v>756978</v>
      </c>
      <c r="H5" s="95">
        <f>G5/E5</f>
        <v>0.73810178495164658</v>
      </c>
      <c r="I5" s="93">
        <v>105120</v>
      </c>
      <c r="J5" s="95">
        <f>I5/E5</f>
        <v>0.10249869828993324</v>
      </c>
      <c r="K5" s="93">
        <v>884580</v>
      </c>
      <c r="L5" s="96">
        <f>K5/E5</f>
        <v>0.86252186580393031</v>
      </c>
    </row>
    <row r="6" spans="1:12" x14ac:dyDescent="0.25">
      <c r="A6" s="12">
        <v>2</v>
      </c>
      <c r="B6" s="13" t="s">
        <v>89</v>
      </c>
      <c r="C6" s="14">
        <v>107236</v>
      </c>
      <c r="D6" s="14">
        <v>98426</v>
      </c>
      <c r="E6" s="14">
        <f t="shared" ref="E6:E37" si="0">C6+D6</f>
        <v>205662</v>
      </c>
      <c r="F6" s="15">
        <v>6088.2662659000007</v>
      </c>
      <c r="G6" s="14">
        <v>166368</v>
      </c>
      <c r="H6" s="16">
        <f t="shared" ref="H6:H38" si="1">G6/E6</f>
        <v>0.80893893864690614</v>
      </c>
      <c r="I6" s="14">
        <v>25254</v>
      </c>
      <c r="J6" s="16">
        <f t="shared" ref="J6:J38" si="2">I6/E6</f>
        <v>0.12279371006797561</v>
      </c>
      <c r="K6" s="14">
        <v>159576</v>
      </c>
      <c r="L6" s="39">
        <f t="shared" ref="L6:L38" si="3">K6/E6</f>
        <v>0.77591387811068646</v>
      </c>
    </row>
    <row r="7" spans="1:12" x14ac:dyDescent="0.25">
      <c r="A7" s="12">
        <v>3</v>
      </c>
      <c r="B7" s="13" t="s">
        <v>94</v>
      </c>
      <c r="C7" s="14">
        <v>240145</v>
      </c>
      <c r="D7" s="14">
        <v>168338</v>
      </c>
      <c r="E7" s="14">
        <f t="shared" si="0"/>
        <v>408483</v>
      </c>
      <c r="F7" s="15">
        <v>11551.240230300005</v>
      </c>
      <c r="G7" s="14">
        <v>314182</v>
      </c>
      <c r="H7" s="16">
        <f t="shared" si="1"/>
        <v>0.76914339152424949</v>
      </c>
      <c r="I7" s="14">
        <v>52024</v>
      </c>
      <c r="J7" s="16">
        <f t="shared" si="2"/>
        <v>0.12735903330126347</v>
      </c>
      <c r="K7" s="14">
        <v>345798</v>
      </c>
      <c r="L7" s="39">
        <f t="shared" si="3"/>
        <v>0.84654196135457294</v>
      </c>
    </row>
    <row r="8" spans="1:12" x14ac:dyDescent="0.25">
      <c r="A8" s="12">
        <v>4</v>
      </c>
      <c r="B8" s="13" t="s">
        <v>95</v>
      </c>
      <c r="C8" s="14">
        <v>178156</v>
      </c>
      <c r="D8" s="14">
        <v>35357</v>
      </c>
      <c r="E8" s="14">
        <f t="shared" si="0"/>
        <v>213513</v>
      </c>
      <c r="F8" s="15">
        <v>3410.9619390000003</v>
      </c>
      <c r="G8" s="14">
        <v>149732</v>
      </c>
      <c r="H8" s="16">
        <f t="shared" si="1"/>
        <v>0.70127814231451946</v>
      </c>
      <c r="I8" s="14">
        <v>36431</v>
      </c>
      <c r="J8" s="16">
        <f t="shared" si="2"/>
        <v>0.17062661289944875</v>
      </c>
      <c r="K8" s="14">
        <v>136993</v>
      </c>
      <c r="L8" s="39">
        <f t="shared" si="3"/>
        <v>0.64161432793319373</v>
      </c>
    </row>
    <row r="9" spans="1:12" x14ac:dyDescent="0.25">
      <c r="A9" s="12">
        <v>5</v>
      </c>
      <c r="B9" s="13" t="s">
        <v>96</v>
      </c>
      <c r="C9" s="14">
        <v>561331</v>
      </c>
      <c r="D9" s="14">
        <v>270914</v>
      </c>
      <c r="E9" s="14">
        <f t="shared" si="0"/>
        <v>832245</v>
      </c>
      <c r="F9" s="15">
        <v>14418.000696799998</v>
      </c>
      <c r="G9" s="14">
        <v>662056</v>
      </c>
      <c r="H9" s="16">
        <f t="shared" si="1"/>
        <v>0.79550613100709522</v>
      </c>
      <c r="I9" s="14">
        <v>108162</v>
      </c>
      <c r="J9" s="16">
        <f t="shared" si="2"/>
        <v>0.12996413315790423</v>
      </c>
      <c r="K9" s="14">
        <v>536530</v>
      </c>
      <c r="L9" s="39">
        <f t="shared" si="3"/>
        <v>0.64467794940191891</v>
      </c>
    </row>
    <row r="10" spans="1:12" x14ac:dyDescent="0.25">
      <c r="A10" s="12">
        <v>6</v>
      </c>
      <c r="B10" s="13" t="s">
        <v>97</v>
      </c>
      <c r="C10" s="14">
        <v>226265</v>
      </c>
      <c r="D10" s="14">
        <v>196150</v>
      </c>
      <c r="E10" s="14">
        <f t="shared" si="0"/>
        <v>422415</v>
      </c>
      <c r="F10" s="15">
        <v>12043.506222900001</v>
      </c>
      <c r="G10" s="14">
        <v>336705</v>
      </c>
      <c r="H10" s="16">
        <f t="shared" si="1"/>
        <v>0.79709527360534072</v>
      </c>
      <c r="I10" s="14">
        <v>48462</v>
      </c>
      <c r="J10" s="16">
        <f t="shared" si="2"/>
        <v>0.11472603955825432</v>
      </c>
      <c r="K10" s="14">
        <v>364621</v>
      </c>
      <c r="L10" s="39">
        <f t="shared" si="3"/>
        <v>0.86318194192914555</v>
      </c>
    </row>
    <row r="11" spans="1:12" x14ac:dyDescent="0.25">
      <c r="A11" s="12">
        <v>7</v>
      </c>
      <c r="B11" s="13" t="s">
        <v>98</v>
      </c>
      <c r="C11" s="14">
        <v>255835</v>
      </c>
      <c r="D11" s="14">
        <v>256534</v>
      </c>
      <c r="E11" s="14">
        <f t="shared" si="0"/>
        <v>512369</v>
      </c>
      <c r="F11" s="15">
        <v>11840.728032600002</v>
      </c>
      <c r="G11" s="14">
        <v>407007</v>
      </c>
      <c r="H11" s="16">
        <f t="shared" si="1"/>
        <v>0.7943630469446824</v>
      </c>
      <c r="I11" s="14">
        <v>85226</v>
      </c>
      <c r="J11" s="16">
        <f t="shared" si="2"/>
        <v>0.16633715154507786</v>
      </c>
      <c r="K11" s="14">
        <v>383870</v>
      </c>
      <c r="L11" s="39">
        <f t="shared" si="3"/>
        <v>0.74920613854468165</v>
      </c>
    </row>
    <row r="12" spans="1:12" x14ac:dyDescent="0.25">
      <c r="A12" s="12">
        <v>8</v>
      </c>
      <c r="B12" s="13" t="s">
        <v>99</v>
      </c>
      <c r="C12" s="14">
        <v>47405</v>
      </c>
      <c r="D12" s="14">
        <v>43527</v>
      </c>
      <c r="E12" s="14">
        <f t="shared" si="0"/>
        <v>90932</v>
      </c>
      <c r="F12" s="15">
        <v>1638.6338295999999</v>
      </c>
      <c r="G12" s="14">
        <v>72297</v>
      </c>
      <c r="H12" s="16">
        <f t="shared" si="1"/>
        <v>0.79506664320591214</v>
      </c>
      <c r="I12" s="14">
        <v>13460</v>
      </c>
      <c r="J12" s="16">
        <f t="shared" si="2"/>
        <v>0.14802269828003342</v>
      </c>
      <c r="K12" s="14">
        <v>63920</v>
      </c>
      <c r="L12" s="39">
        <f t="shared" si="3"/>
        <v>0.70294285839968329</v>
      </c>
    </row>
    <row r="13" spans="1:12" x14ac:dyDescent="0.25">
      <c r="A13" s="12">
        <v>9</v>
      </c>
      <c r="B13" s="18" t="s">
        <v>100</v>
      </c>
      <c r="C13" s="19">
        <v>89153</v>
      </c>
      <c r="D13" s="19">
        <v>9034</v>
      </c>
      <c r="E13" s="14">
        <f t="shared" si="0"/>
        <v>98187</v>
      </c>
      <c r="F13" s="20">
        <v>2330.947623</v>
      </c>
      <c r="G13" s="19">
        <v>73404</v>
      </c>
      <c r="H13" s="21">
        <f t="shared" si="1"/>
        <v>0.74759387698982549</v>
      </c>
      <c r="I13" s="19">
        <v>13330</v>
      </c>
      <c r="J13" s="21">
        <f t="shared" si="2"/>
        <v>0.13576135333598136</v>
      </c>
      <c r="K13" s="19">
        <v>44766</v>
      </c>
      <c r="L13" s="40">
        <f t="shared" si="3"/>
        <v>0.4559259372422011</v>
      </c>
    </row>
    <row r="14" spans="1:12" x14ac:dyDescent="0.25">
      <c r="A14" s="12">
        <v>10</v>
      </c>
      <c r="B14" s="13" t="s">
        <v>129</v>
      </c>
      <c r="C14" s="14">
        <v>58500</v>
      </c>
      <c r="D14" s="14">
        <v>27123</v>
      </c>
      <c r="E14" s="14">
        <f t="shared" si="0"/>
        <v>85623</v>
      </c>
      <c r="F14" s="15">
        <v>2902.6740668999992</v>
      </c>
      <c r="G14" s="14">
        <v>74196</v>
      </c>
      <c r="H14" s="16">
        <f t="shared" si="1"/>
        <v>0.86654286815458459</v>
      </c>
      <c r="I14" s="14">
        <v>6068</v>
      </c>
      <c r="J14" s="16">
        <f t="shared" si="2"/>
        <v>7.0868808614507783E-2</v>
      </c>
      <c r="K14" s="14">
        <v>68162</v>
      </c>
      <c r="L14" s="39">
        <f t="shared" si="3"/>
        <v>0.79607114910713239</v>
      </c>
    </row>
    <row r="15" spans="1:12" x14ac:dyDescent="0.25">
      <c r="A15" s="12">
        <v>11</v>
      </c>
      <c r="B15" s="13" t="s">
        <v>101</v>
      </c>
      <c r="C15" s="14">
        <v>29927</v>
      </c>
      <c r="D15" s="14">
        <v>19732</v>
      </c>
      <c r="E15" s="14">
        <f t="shared" si="0"/>
        <v>49659</v>
      </c>
      <c r="F15" s="15">
        <v>1740.4475693000002</v>
      </c>
      <c r="G15" s="14">
        <v>37112</v>
      </c>
      <c r="H15" s="16">
        <f t="shared" si="1"/>
        <v>0.74733683722990796</v>
      </c>
      <c r="I15" s="14">
        <v>3823</v>
      </c>
      <c r="J15" s="16">
        <f t="shared" si="2"/>
        <v>7.6985037958879565E-2</v>
      </c>
      <c r="K15" s="14">
        <v>38471</v>
      </c>
      <c r="L15" s="39">
        <f t="shared" si="3"/>
        <v>0.77470347771803705</v>
      </c>
    </row>
    <row r="16" spans="1:12" x14ac:dyDescent="0.25">
      <c r="A16" s="12">
        <v>12</v>
      </c>
      <c r="B16" s="51" t="s">
        <v>102</v>
      </c>
      <c r="C16" s="14">
        <v>406222</v>
      </c>
      <c r="D16" s="14">
        <v>274091</v>
      </c>
      <c r="E16" s="14">
        <f t="shared" si="0"/>
        <v>680313</v>
      </c>
      <c r="F16" s="15">
        <v>8889.1687471999994</v>
      </c>
      <c r="G16" s="14">
        <v>514977</v>
      </c>
      <c r="H16" s="16">
        <f t="shared" si="1"/>
        <v>0.75697068849191473</v>
      </c>
      <c r="I16" s="14">
        <v>161747</v>
      </c>
      <c r="J16" s="16">
        <f t="shared" si="2"/>
        <v>0.23775379861916501</v>
      </c>
      <c r="K16" s="14">
        <v>575848</v>
      </c>
      <c r="L16" s="39">
        <f t="shared" si="3"/>
        <v>0.84644568015016619</v>
      </c>
    </row>
    <row r="17" spans="1:12" x14ac:dyDescent="0.25">
      <c r="A17" s="12">
        <v>13</v>
      </c>
      <c r="B17" s="13" t="s">
        <v>103</v>
      </c>
      <c r="C17" s="14">
        <v>99671</v>
      </c>
      <c r="D17" s="14">
        <v>81597</v>
      </c>
      <c r="E17" s="14">
        <f t="shared" si="0"/>
        <v>181268</v>
      </c>
      <c r="F17" s="15">
        <v>7486.8055059000008</v>
      </c>
      <c r="G17" s="14">
        <v>133630</v>
      </c>
      <c r="H17" s="16">
        <f t="shared" si="1"/>
        <v>0.73719575435267115</v>
      </c>
      <c r="I17" s="14">
        <v>20348</v>
      </c>
      <c r="J17" s="16">
        <f t="shared" si="2"/>
        <v>0.11225367963457422</v>
      </c>
      <c r="K17" s="14">
        <v>140928</v>
      </c>
      <c r="L17" s="39">
        <f t="shared" si="3"/>
        <v>0.77745658362204029</v>
      </c>
    </row>
    <row r="18" spans="1:12" x14ac:dyDescent="0.25">
      <c r="A18" s="12">
        <v>14</v>
      </c>
      <c r="B18" s="13" t="s">
        <v>104</v>
      </c>
      <c r="C18" s="14">
        <v>51685</v>
      </c>
      <c r="D18" s="14">
        <v>78803</v>
      </c>
      <c r="E18" s="14">
        <f t="shared" si="0"/>
        <v>130488</v>
      </c>
      <c r="F18" s="15">
        <v>3930.3892245999996</v>
      </c>
      <c r="G18" s="14">
        <v>106845</v>
      </c>
      <c r="H18" s="16">
        <f t="shared" si="1"/>
        <v>0.81881092514254183</v>
      </c>
      <c r="I18" s="14">
        <v>19306</v>
      </c>
      <c r="J18" s="16">
        <f t="shared" si="2"/>
        <v>0.14795230212739868</v>
      </c>
      <c r="K18" s="14">
        <v>103221</v>
      </c>
      <c r="L18" s="39">
        <f t="shared" si="3"/>
        <v>0.79103825639139236</v>
      </c>
    </row>
    <row r="19" spans="1:12" x14ac:dyDescent="0.25">
      <c r="A19" s="12">
        <v>15</v>
      </c>
      <c r="B19" s="13" t="s">
        <v>105</v>
      </c>
      <c r="C19" s="14">
        <v>125953</v>
      </c>
      <c r="D19" s="14">
        <v>171820</v>
      </c>
      <c r="E19" s="14">
        <f t="shared" si="0"/>
        <v>297773</v>
      </c>
      <c r="F19" s="15">
        <v>9783.4600908000011</v>
      </c>
      <c r="G19" s="14">
        <v>242536</v>
      </c>
      <c r="H19" s="16">
        <f t="shared" si="1"/>
        <v>0.81449963562848204</v>
      </c>
      <c r="I19" s="14">
        <v>57791</v>
      </c>
      <c r="J19" s="16">
        <f t="shared" si="2"/>
        <v>0.19407736765925723</v>
      </c>
      <c r="K19" s="14">
        <v>249919</v>
      </c>
      <c r="L19" s="39">
        <f t="shared" si="3"/>
        <v>0.83929369015995403</v>
      </c>
    </row>
    <row r="20" spans="1:12" x14ac:dyDescent="0.25">
      <c r="A20" s="12">
        <v>16</v>
      </c>
      <c r="B20" s="13" t="s">
        <v>106</v>
      </c>
      <c r="C20" s="14">
        <v>131767</v>
      </c>
      <c r="D20" s="14">
        <v>147481</v>
      </c>
      <c r="E20" s="14">
        <f t="shared" si="0"/>
        <v>279248</v>
      </c>
      <c r="F20" s="15">
        <v>10186.1199603</v>
      </c>
      <c r="G20" s="14">
        <v>236998</v>
      </c>
      <c r="H20" s="16">
        <f t="shared" si="1"/>
        <v>0.84870079642468343</v>
      </c>
      <c r="I20" s="14">
        <v>36403</v>
      </c>
      <c r="J20" s="16">
        <f t="shared" si="2"/>
        <v>0.13036082621898815</v>
      </c>
      <c r="K20" s="14">
        <v>210048</v>
      </c>
      <c r="L20" s="39">
        <f t="shared" si="3"/>
        <v>0.75219160029794307</v>
      </c>
    </row>
    <row r="21" spans="1:12" x14ac:dyDescent="0.25">
      <c r="A21" s="12">
        <v>17</v>
      </c>
      <c r="B21" s="13" t="s">
        <v>107</v>
      </c>
      <c r="C21" s="14">
        <v>284538</v>
      </c>
      <c r="D21" s="14">
        <v>125002</v>
      </c>
      <c r="E21" s="14">
        <f t="shared" si="0"/>
        <v>409540</v>
      </c>
      <c r="F21" s="15">
        <v>13596.587029100001</v>
      </c>
      <c r="G21" s="14">
        <v>296177</v>
      </c>
      <c r="H21" s="16">
        <f t="shared" si="1"/>
        <v>0.72319431557357039</v>
      </c>
      <c r="I21" s="14">
        <v>51835</v>
      </c>
      <c r="J21" s="16">
        <f t="shared" si="2"/>
        <v>0.12656883332519411</v>
      </c>
      <c r="K21" s="14">
        <v>320824</v>
      </c>
      <c r="L21" s="39">
        <f t="shared" si="3"/>
        <v>0.78337647116276798</v>
      </c>
    </row>
    <row r="22" spans="1:12" x14ac:dyDescent="0.25">
      <c r="A22" s="12">
        <v>18</v>
      </c>
      <c r="B22" s="13" t="s">
        <v>108</v>
      </c>
      <c r="C22" s="14">
        <v>235939</v>
      </c>
      <c r="D22" s="14">
        <v>198670</v>
      </c>
      <c r="E22" s="14">
        <f t="shared" si="0"/>
        <v>434609</v>
      </c>
      <c r="F22" s="15">
        <v>9288.1545182999998</v>
      </c>
      <c r="G22" s="14">
        <v>345084</v>
      </c>
      <c r="H22" s="16">
        <f t="shared" si="1"/>
        <v>0.79401024829214306</v>
      </c>
      <c r="I22" s="14">
        <v>61300</v>
      </c>
      <c r="J22" s="16">
        <f t="shared" si="2"/>
        <v>0.14104631979549434</v>
      </c>
      <c r="K22" s="14">
        <v>377106</v>
      </c>
      <c r="L22" s="39">
        <f t="shared" si="3"/>
        <v>0.86769026872430166</v>
      </c>
    </row>
    <row r="23" spans="1:12" x14ac:dyDescent="0.25">
      <c r="A23" s="12">
        <v>19</v>
      </c>
      <c r="B23" s="13" t="s">
        <v>109</v>
      </c>
      <c r="C23" s="14">
        <v>229809</v>
      </c>
      <c r="D23" s="14">
        <v>109365</v>
      </c>
      <c r="E23" s="14">
        <f t="shared" si="0"/>
        <v>339174</v>
      </c>
      <c r="F23" s="15">
        <v>11193.808218899998</v>
      </c>
      <c r="G23" s="14">
        <v>258716</v>
      </c>
      <c r="H23" s="16">
        <f t="shared" si="1"/>
        <v>0.76278252460389062</v>
      </c>
      <c r="I23" s="14">
        <v>49298</v>
      </c>
      <c r="J23" s="16">
        <f t="shared" si="2"/>
        <v>0.14534722590764623</v>
      </c>
      <c r="K23" s="14">
        <v>265648</v>
      </c>
      <c r="L23" s="39">
        <f t="shared" si="3"/>
        <v>0.78322041194195313</v>
      </c>
    </row>
    <row r="24" spans="1:12" x14ac:dyDescent="0.25">
      <c r="A24" s="12">
        <v>20</v>
      </c>
      <c r="B24" s="13" t="s">
        <v>110</v>
      </c>
      <c r="C24" s="14">
        <v>36854</v>
      </c>
      <c r="D24" s="14">
        <v>12003</v>
      </c>
      <c r="E24" s="14">
        <f t="shared" si="0"/>
        <v>48857</v>
      </c>
      <c r="F24" s="15">
        <v>1002.1045283</v>
      </c>
      <c r="G24" s="14">
        <v>34338</v>
      </c>
      <c r="H24" s="16">
        <f t="shared" si="1"/>
        <v>0.70282661645209488</v>
      </c>
      <c r="I24" s="14">
        <v>10138</v>
      </c>
      <c r="J24" s="16">
        <f t="shared" si="2"/>
        <v>0.20750353071207811</v>
      </c>
      <c r="K24" s="14">
        <v>38484</v>
      </c>
      <c r="L24" s="39">
        <f t="shared" si="3"/>
        <v>0.78768651370325649</v>
      </c>
    </row>
    <row r="25" spans="1:12" x14ac:dyDescent="0.25">
      <c r="A25" s="12">
        <v>21</v>
      </c>
      <c r="B25" s="13" t="s">
        <v>111</v>
      </c>
      <c r="C25" s="14">
        <v>33984</v>
      </c>
      <c r="D25" s="14">
        <v>42621</v>
      </c>
      <c r="E25" s="14">
        <f t="shared" si="0"/>
        <v>76605</v>
      </c>
      <c r="F25" s="15">
        <v>2211.8902421999996</v>
      </c>
      <c r="G25" s="14">
        <v>60789</v>
      </c>
      <c r="H25" s="16">
        <f t="shared" si="1"/>
        <v>0.79353828079107103</v>
      </c>
      <c r="I25" s="14">
        <v>9656</v>
      </c>
      <c r="J25" s="16">
        <f t="shared" si="2"/>
        <v>0.12604921349781345</v>
      </c>
      <c r="K25" s="14">
        <v>53426</v>
      </c>
      <c r="L25" s="39">
        <f t="shared" si="3"/>
        <v>0.69742183930552837</v>
      </c>
    </row>
    <row r="26" spans="1:12" x14ac:dyDescent="0.25">
      <c r="A26" s="12">
        <v>22</v>
      </c>
      <c r="B26" s="22" t="s">
        <v>112</v>
      </c>
      <c r="C26" s="14">
        <v>187504</v>
      </c>
      <c r="D26" s="14">
        <v>17005</v>
      </c>
      <c r="E26" s="14">
        <f t="shared" si="0"/>
        <v>204509</v>
      </c>
      <c r="F26" s="15">
        <v>4092.3081643999999</v>
      </c>
      <c r="G26" s="14">
        <v>154200</v>
      </c>
      <c r="H26" s="16">
        <f t="shared" si="1"/>
        <v>0.75400104640871546</v>
      </c>
      <c r="I26" s="14">
        <v>20204</v>
      </c>
      <c r="J26" s="16">
        <f t="shared" si="2"/>
        <v>9.8792718168882548E-2</v>
      </c>
      <c r="K26" s="14">
        <v>174003</v>
      </c>
      <c r="L26" s="39">
        <f t="shared" si="3"/>
        <v>0.85083297067610719</v>
      </c>
    </row>
    <row r="27" spans="1:12" x14ac:dyDescent="0.25">
      <c r="A27" s="12">
        <v>23</v>
      </c>
      <c r="B27" s="22" t="s">
        <v>113</v>
      </c>
      <c r="C27" s="14">
        <v>202037</v>
      </c>
      <c r="D27" s="14">
        <v>112573</v>
      </c>
      <c r="E27" s="14">
        <f t="shared" si="0"/>
        <v>314610</v>
      </c>
      <c r="F27" s="15">
        <v>12665.585313699996</v>
      </c>
      <c r="G27" s="14">
        <v>263878</v>
      </c>
      <c r="H27" s="16">
        <f t="shared" si="1"/>
        <v>0.8387463844124472</v>
      </c>
      <c r="I27" s="14">
        <v>25871</v>
      </c>
      <c r="J27" s="16">
        <f t="shared" si="2"/>
        <v>8.223196974031341E-2</v>
      </c>
      <c r="K27" s="14">
        <v>271010</v>
      </c>
      <c r="L27" s="39">
        <f t="shared" si="3"/>
        <v>0.86141572105146058</v>
      </c>
    </row>
    <row r="28" spans="1:12" x14ac:dyDescent="0.25">
      <c r="A28" s="12">
        <v>24</v>
      </c>
      <c r="B28" s="22" t="s">
        <v>114</v>
      </c>
      <c r="C28" s="14">
        <v>364047</v>
      </c>
      <c r="D28" s="14">
        <v>126316</v>
      </c>
      <c r="E28" s="14">
        <f t="shared" si="0"/>
        <v>490363</v>
      </c>
      <c r="F28" s="15">
        <v>11319.508605300005</v>
      </c>
      <c r="G28" s="14">
        <v>365747</v>
      </c>
      <c r="H28" s="16">
        <f t="shared" si="1"/>
        <v>0.7458698963828837</v>
      </c>
      <c r="I28" s="14">
        <v>69048</v>
      </c>
      <c r="J28" s="16">
        <f t="shared" si="2"/>
        <v>0.14080997138854279</v>
      </c>
      <c r="K28" s="14">
        <v>417539</v>
      </c>
      <c r="L28" s="39">
        <f t="shared" si="3"/>
        <v>0.85148961075774476</v>
      </c>
    </row>
    <row r="29" spans="1:12" x14ac:dyDescent="0.25">
      <c r="A29" s="12">
        <v>25</v>
      </c>
      <c r="B29" s="22" t="s">
        <v>115</v>
      </c>
      <c r="C29" s="14">
        <v>175327</v>
      </c>
      <c r="D29" s="14">
        <v>131568</v>
      </c>
      <c r="E29" s="14">
        <f t="shared" si="0"/>
        <v>306895</v>
      </c>
      <c r="F29" s="15">
        <v>6306.3542667000011</v>
      </c>
      <c r="G29" s="14">
        <v>243433</v>
      </c>
      <c r="H29" s="16">
        <f t="shared" si="1"/>
        <v>0.7932126623112139</v>
      </c>
      <c r="I29" s="14">
        <v>45450</v>
      </c>
      <c r="J29" s="16">
        <f t="shared" si="2"/>
        <v>0.14809625441926391</v>
      </c>
      <c r="K29" s="14">
        <v>225617</v>
      </c>
      <c r="L29" s="39">
        <f t="shared" si="3"/>
        <v>0.73516023395623908</v>
      </c>
    </row>
    <row r="30" spans="1:12" x14ac:dyDescent="0.25">
      <c r="A30" s="12">
        <v>26</v>
      </c>
      <c r="B30" s="22" t="s">
        <v>116</v>
      </c>
      <c r="C30" s="14">
        <v>28601</v>
      </c>
      <c r="D30" s="14">
        <v>52470</v>
      </c>
      <c r="E30" s="14">
        <f t="shared" si="0"/>
        <v>81071</v>
      </c>
      <c r="F30" s="15">
        <v>2670.0641727000002</v>
      </c>
      <c r="G30" s="14">
        <v>61625</v>
      </c>
      <c r="H30" s="16">
        <f t="shared" si="1"/>
        <v>0.76013617693133184</v>
      </c>
      <c r="I30" s="14">
        <v>13082</v>
      </c>
      <c r="J30" s="16">
        <f t="shared" si="2"/>
        <v>0.16136472968139037</v>
      </c>
      <c r="K30" s="14">
        <v>53120</v>
      </c>
      <c r="L30" s="39">
        <f t="shared" si="3"/>
        <v>0.65522813336458163</v>
      </c>
    </row>
    <row r="31" spans="1:12" x14ac:dyDescent="0.25">
      <c r="A31" s="12">
        <v>27</v>
      </c>
      <c r="B31" s="22" t="s">
        <v>117</v>
      </c>
      <c r="C31" s="14">
        <v>155569</v>
      </c>
      <c r="D31" s="14">
        <v>326610</v>
      </c>
      <c r="E31" s="14">
        <f t="shared" si="0"/>
        <v>482179</v>
      </c>
      <c r="F31" s="15">
        <v>16166.916926</v>
      </c>
      <c r="G31" s="14">
        <v>383837</v>
      </c>
      <c r="H31" s="16">
        <f t="shared" si="1"/>
        <v>0.79604669635135494</v>
      </c>
      <c r="I31" s="14">
        <v>70966</v>
      </c>
      <c r="J31" s="16">
        <f t="shared" si="2"/>
        <v>0.14717770786367718</v>
      </c>
      <c r="K31" s="14">
        <v>388034</v>
      </c>
      <c r="L31" s="39">
        <f t="shared" si="3"/>
        <v>0.80475093274489351</v>
      </c>
    </row>
    <row r="32" spans="1:12" x14ac:dyDescent="0.25">
      <c r="A32" s="12">
        <v>28</v>
      </c>
      <c r="B32" s="22" t="s">
        <v>118</v>
      </c>
      <c r="C32" s="14">
        <v>259100</v>
      </c>
      <c r="D32" s="14">
        <v>104759</v>
      </c>
      <c r="E32" s="14">
        <f t="shared" si="0"/>
        <v>363859</v>
      </c>
      <c r="F32" s="15">
        <v>6898.2027766999972</v>
      </c>
      <c r="G32" s="14">
        <v>262307</v>
      </c>
      <c r="H32" s="16">
        <f t="shared" si="1"/>
        <v>0.72090287721342605</v>
      </c>
      <c r="I32" s="14">
        <v>75730</v>
      </c>
      <c r="J32" s="16">
        <f t="shared" si="2"/>
        <v>0.20813007236319564</v>
      </c>
      <c r="K32" s="14">
        <v>239842</v>
      </c>
      <c r="L32" s="39">
        <f t="shared" si="3"/>
        <v>0.65916192810951491</v>
      </c>
    </row>
    <row r="33" spans="1:12" x14ac:dyDescent="0.25">
      <c r="A33" s="12">
        <v>29</v>
      </c>
      <c r="B33" s="22" t="s">
        <v>119</v>
      </c>
      <c r="C33" s="14">
        <v>298728</v>
      </c>
      <c r="D33" s="14">
        <v>978185</v>
      </c>
      <c r="E33" s="14">
        <f t="shared" si="0"/>
        <v>1276913</v>
      </c>
      <c r="F33" s="15">
        <v>36951.911454499997</v>
      </c>
      <c r="G33" s="14">
        <v>1023636</v>
      </c>
      <c r="H33" s="16">
        <f t="shared" si="1"/>
        <v>0.80164897686843195</v>
      </c>
      <c r="I33" s="14">
        <v>175946</v>
      </c>
      <c r="J33" s="16">
        <f t="shared" si="2"/>
        <v>0.13779012352446879</v>
      </c>
      <c r="K33" s="14">
        <v>1145148</v>
      </c>
      <c r="L33" s="39">
        <f t="shared" si="3"/>
        <v>0.89680972783580404</v>
      </c>
    </row>
    <row r="34" spans="1:12" x14ac:dyDescent="0.25">
      <c r="A34" s="12">
        <v>30</v>
      </c>
      <c r="B34" s="22" t="s">
        <v>90</v>
      </c>
      <c r="C34" s="14">
        <v>180040</v>
      </c>
      <c r="D34" s="14">
        <v>171069</v>
      </c>
      <c r="E34" s="14">
        <f t="shared" si="0"/>
        <v>351109</v>
      </c>
      <c r="F34" s="15">
        <v>8615.8037414000009</v>
      </c>
      <c r="G34" s="14">
        <v>285825</v>
      </c>
      <c r="H34" s="16">
        <f t="shared" si="1"/>
        <v>0.81406343898903188</v>
      </c>
      <c r="I34" s="14">
        <v>43893</v>
      </c>
      <c r="J34" s="16">
        <f t="shared" si="2"/>
        <v>0.12501246051795881</v>
      </c>
      <c r="K34" s="14">
        <v>264357</v>
      </c>
      <c r="L34" s="39">
        <f t="shared" si="3"/>
        <v>0.75292003337994751</v>
      </c>
    </row>
    <row r="35" spans="1:12" x14ac:dyDescent="0.25">
      <c r="A35" s="12">
        <v>31</v>
      </c>
      <c r="B35" s="22" t="s">
        <v>91</v>
      </c>
      <c r="C35" s="14">
        <v>116681</v>
      </c>
      <c r="D35" s="14">
        <v>56262</v>
      </c>
      <c r="E35" s="14">
        <f t="shared" si="0"/>
        <v>172943</v>
      </c>
      <c r="F35" s="15">
        <v>4144.6016648000004</v>
      </c>
      <c r="G35" s="14">
        <v>140989</v>
      </c>
      <c r="H35" s="16">
        <f t="shared" si="1"/>
        <v>0.81523392100287373</v>
      </c>
      <c r="I35" s="14">
        <v>20230</v>
      </c>
      <c r="J35" s="16">
        <f t="shared" si="2"/>
        <v>0.11697495706677923</v>
      </c>
      <c r="K35" s="14">
        <v>151776</v>
      </c>
      <c r="L35" s="39">
        <f t="shared" si="3"/>
        <v>0.87760707285059236</v>
      </c>
    </row>
    <row r="36" spans="1:12" x14ac:dyDescent="0.25">
      <c r="A36" s="12">
        <v>32</v>
      </c>
      <c r="B36" s="22" t="s">
        <v>92</v>
      </c>
      <c r="C36" s="14">
        <v>426732</v>
      </c>
      <c r="D36" s="14">
        <v>274782</v>
      </c>
      <c r="E36" s="14">
        <f t="shared" si="0"/>
        <v>701514</v>
      </c>
      <c r="F36" s="15">
        <v>21597.738973799995</v>
      </c>
      <c r="G36" s="14">
        <v>533682</v>
      </c>
      <c r="H36" s="16">
        <f t="shared" si="1"/>
        <v>0.76075744746362861</v>
      </c>
      <c r="I36" s="14">
        <v>94030</v>
      </c>
      <c r="J36" s="16">
        <f t="shared" si="2"/>
        <v>0.13403866494467681</v>
      </c>
      <c r="K36" s="14">
        <v>608685</v>
      </c>
      <c r="L36" s="39">
        <f t="shared" si="3"/>
        <v>0.86767334650484529</v>
      </c>
    </row>
    <row r="37" spans="1:12" ht="15.75" thickBot="1" x14ac:dyDescent="0.3">
      <c r="A37" s="12">
        <v>33</v>
      </c>
      <c r="B37" s="22" t="s">
        <v>93</v>
      </c>
      <c r="C37" s="14">
        <v>271109</v>
      </c>
      <c r="D37" s="14">
        <v>186612</v>
      </c>
      <c r="E37" s="14">
        <f t="shared" si="0"/>
        <v>457721</v>
      </c>
      <c r="F37" s="15">
        <v>14968.605692899999</v>
      </c>
      <c r="G37" s="14">
        <v>391588</v>
      </c>
      <c r="H37" s="16">
        <f t="shared" si="1"/>
        <v>0.85551678861140301</v>
      </c>
      <c r="I37" s="14">
        <v>48134</v>
      </c>
      <c r="J37" s="16">
        <f t="shared" si="2"/>
        <v>0.10516013029771411</v>
      </c>
      <c r="K37" s="14">
        <v>384522</v>
      </c>
      <c r="L37" s="39">
        <f t="shared" si="3"/>
        <v>0.8400794370369723</v>
      </c>
    </row>
    <row r="38" spans="1:12" ht="15.75" thickBot="1" x14ac:dyDescent="0.3">
      <c r="A38" s="68"/>
      <c r="B38" s="69" t="s">
        <v>59</v>
      </c>
      <c r="C38" s="70">
        <f>SUM(C5:C37)</f>
        <v>6306734</v>
      </c>
      <c r="D38" s="70">
        <f>SUM(D5:D37)</f>
        <v>5719489</v>
      </c>
      <c r="E38" s="70">
        <f>SUM(E5:E37)</f>
        <v>12026223</v>
      </c>
      <c r="F38" s="71">
        <f>SUM(F5:F37)</f>
        <v>325644.19254190003</v>
      </c>
      <c r="G38" s="70">
        <f>SUM(G5:G37)</f>
        <v>9390874</v>
      </c>
      <c r="H38" s="72">
        <f t="shared" si="1"/>
        <v>0.78086644493454016</v>
      </c>
      <c r="I38" s="70">
        <f>SUM(I5:I37)</f>
        <v>1677766</v>
      </c>
      <c r="J38" s="72">
        <f t="shared" si="2"/>
        <v>0.1395089713536827</v>
      </c>
      <c r="K38" s="70">
        <f>SUM(K5:K37)</f>
        <v>9686392</v>
      </c>
      <c r="L38" s="73">
        <f t="shared" si="3"/>
        <v>0.80543924721834947</v>
      </c>
    </row>
  </sheetData>
  <mergeCells count="3">
    <mergeCell ref="A1:L1"/>
    <mergeCell ref="A3:L3"/>
    <mergeCell ref="A2:L2"/>
  </mergeCells>
  <printOptions horizontalCentered="1" verticalCentered="1"/>
  <pageMargins left="0.39370078740157483" right="0.27559055118110237" top="0.55118110236220474" bottom="0.55118110236220474" header="0.31496062992125984" footer="0.31496062992125984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topLeftCell="C1" workbookViewId="0">
      <selection activeCell="B1" sqref="B1:Q46"/>
    </sheetView>
  </sheetViews>
  <sheetFormatPr defaultRowHeight="15" x14ac:dyDescent="0.25"/>
  <cols>
    <col min="3" max="3" width="28.5703125" bestFit="1" customWidth="1"/>
    <col min="4" max="4" width="10.85546875" customWidth="1"/>
    <col min="6" max="6" width="11.5703125" customWidth="1"/>
    <col min="8" max="8" width="10.85546875" customWidth="1"/>
    <col min="10" max="10" width="10.42578125" customWidth="1"/>
    <col min="12" max="12" width="11.7109375" customWidth="1"/>
    <col min="14" max="14" width="10.140625" customWidth="1"/>
  </cols>
  <sheetData>
    <row r="1" spans="2:17" ht="16.5" thickBot="1" x14ac:dyDescent="0.3">
      <c r="D1" s="104" t="s">
        <v>64</v>
      </c>
      <c r="E1" s="104"/>
      <c r="F1" s="104"/>
      <c r="G1" s="104"/>
      <c r="H1" s="104" t="s">
        <v>66</v>
      </c>
      <c r="I1" s="104"/>
      <c r="J1" s="104"/>
      <c r="K1" s="104"/>
      <c r="L1" s="104" t="s">
        <v>63</v>
      </c>
      <c r="M1" s="104"/>
      <c r="N1" s="104"/>
      <c r="O1" s="104"/>
      <c r="P1" s="105" t="s">
        <v>67</v>
      </c>
      <c r="Q1" s="105"/>
    </row>
    <row r="2" spans="2:17" ht="39" thickBot="1" x14ac:dyDescent="0.3">
      <c r="B2" s="1" t="s">
        <v>45</v>
      </c>
      <c r="C2" s="2" t="s">
        <v>46</v>
      </c>
      <c r="D2" s="2" t="s">
        <v>49</v>
      </c>
      <c r="E2" s="2" t="s">
        <v>50</v>
      </c>
      <c r="F2" s="2" t="s">
        <v>51</v>
      </c>
      <c r="G2" s="2" t="s">
        <v>52</v>
      </c>
      <c r="H2" s="2" t="s">
        <v>65</v>
      </c>
      <c r="I2" s="2" t="s">
        <v>50</v>
      </c>
      <c r="J2" s="2" t="s">
        <v>51</v>
      </c>
      <c r="K2" s="2" t="s">
        <v>52</v>
      </c>
      <c r="L2" s="2" t="s">
        <v>49</v>
      </c>
      <c r="M2" s="2" t="s">
        <v>50</v>
      </c>
      <c r="N2" s="2" t="s">
        <v>51</v>
      </c>
      <c r="O2" s="45" t="s">
        <v>52</v>
      </c>
      <c r="P2" s="3" t="s">
        <v>68</v>
      </c>
      <c r="Q2" s="3" t="s">
        <v>69</v>
      </c>
    </row>
    <row r="3" spans="2:17" x14ac:dyDescent="0.25">
      <c r="B3" s="5">
        <v>1</v>
      </c>
      <c r="C3" s="6" t="s">
        <v>1</v>
      </c>
      <c r="D3" s="7">
        <v>27401</v>
      </c>
      <c r="E3" s="8">
        <v>691.67</v>
      </c>
      <c r="F3" s="7">
        <v>25956</v>
      </c>
      <c r="G3" s="9">
        <f>F3/D3</f>
        <v>0.94726469836867266</v>
      </c>
      <c r="H3" s="7">
        <v>29288</v>
      </c>
      <c r="I3" s="8">
        <v>620</v>
      </c>
      <c r="J3" s="7">
        <v>27194</v>
      </c>
      <c r="K3" s="9">
        <f>J3/H3</f>
        <v>0.9285031412182464</v>
      </c>
      <c r="L3" s="7">
        <v>30311</v>
      </c>
      <c r="M3" s="8">
        <v>497</v>
      </c>
      <c r="N3" s="7">
        <v>28093</v>
      </c>
      <c r="O3" s="46">
        <v>0.92682524496057539</v>
      </c>
      <c r="P3" s="50">
        <f>O3-K3</f>
        <v>-1.6778962576710077E-3</v>
      </c>
      <c r="Q3" s="50">
        <f>O3-G3</f>
        <v>-2.0439453408097275E-2</v>
      </c>
    </row>
    <row r="4" spans="2:17" x14ac:dyDescent="0.25">
      <c r="B4" s="12">
        <v>2</v>
      </c>
      <c r="C4" s="13" t="s">
        <v>23</v>
      </c>
      <c r="D4" s="14">
        <v>22207</v>
      </c>
      <c r="E4" s="15">
        <v>670.67</v>
      </c>
      <c r="F4" s="14">
        <v>12920</v>
      </c>
      <c r="G4" s="16">
        <f t="shared" ref="G4:G46" si="0">F4/D4</f>
        <v>0.58179853199441622</v>
      </c>
      <c r="H4" s="14">
        <v>25235</v>
      </c>
      <c r="I4" s="15">
        <v>619</v>
      </c>
      <c r="J4" s="14">
        <v>15170</v>
      </c>
      <c r="K4" s="16">
        <f t="shared" ref="K4:K46" si="1">J4/H4</f>
        <v>0.60114919754309493</v>
      </c>
      <c r="L4" s="14">
        <v>26472</v>
      </c>
      <c r="M4" s="15">
        <v>504</v>
      </c>
      <c r="N4" s="14">
        <v>15622</v>
      </c>
      <c r="O4" s="47">
        <v>0.5901329706860079</v>
      </c>
      <c r="P4" s="50">
        <f t="shared" ref="P4:P45" si="2">O4-K4</f>
        <v>-1.101622685708703E-2</v>
      </c>
      <c r="Q4" s="50">
        <f t="shared" ref="Q4:Q45" si="3">O4-G4</f>
        <v>8.3344386915916724E-3</v>
      </c>
    </row>
    <row r="5" spans="2:17" x14ac:dyDescent="0.25">
      <c r="B5" s="12">
        <v>3</v>
      </c>
      <c r="C5" s="13" t="s">
        <v>3</v>
      </c>
      <c r="D5" s="14">
        <v>2044978</v>
      </c>
      <c r="E5" s="15">
        <v>97121.35</v>
      </c>
      <c r="F5" s="14">
        <v>1060788</v>
      </c>
      <c r="G5" s="16">
        <f t="shared" si="0"/>
        <v>0.51872831883765991</v>
      </c>
      <c r="H5" s="14">
        <v>2250817</v>
      </c>
      <c r="I5" s="15">
        <v>92947</v>
      </c>
      <c r="J5" s="14">
        <v>1240771</v>
      </c>
      <c r="K5" s="16">
        <f t="shared" si="1"/>
        <v>0.55125361146641416</v>
      </c>
      <c r="L5" s="14">
        <v>2424053</v>
      </c>
      <c r="M5" s="15">
        <v>78909</v>
      </c>
      <c r="N5" s="14">
        <v>1569387</v>
      </c>
      <c r="O5" s="47">
        <v>0.64742272549321322</v>
      </c>
      <c r="P5" s="50">
        <f t="shared" si="2"/>
        <v>9.6169114026799063E-2</v>
      </c>
      <c r="Q5" s="50">
        <f t="shared" si="3"/>
        <v>0.12869440665555332</v>
      </c>
    </row>
    <row r="6" spans="2:17" x14ac:dyDescent="0.25">
      <c r="B6" s="12">
        <v>4</v>
      </c>
      <c r="C6" s="13" t="s">
        <v>4</v>
      </c>
      <c r="D6" s="14">
        <v>702788</v>
      </c>
      <c r="E6" s="15">
        <v>25302.37</v>
      </c>
      <c r="F6" s="14">
        <v>348819</v>
      </c>
      <c r="G6" s="16">
        <f t="shared" si="0"/>
        <v>0.49633602167367685</v>
      </c>
      <c r="H6" s="14">
        <v>749281</v>
      </c>
      <c r="I6" s="15">
        <v>24976</v>
      </c>
      <c r="J6" s="14">
        <v>399656</v>
      </c>
      <c r="K6" s="16">
        <f t="shared" si="1"/>
        <v>0.5333860060511344</v>
      </c>
      <c r="L6" s="14">
        <v>762158</v>
      </c>
      <c r="M6" s="15">
        <v>20063</v>
      </c>
      <c r="N6" s="14">
        <v>505654</v>
      </c>
      <c r="O6" s="47">
        <v>0.66345036068636687</v>
      </c>
      <c r="P6" s="50">
        <f t="shared" si="2"/>
        <v>0.13006435463523247</v>
      </c>
      <c r="Q6" s="50">
        <f t="shared" si="3"/>
        <v>0.16711433901269002</v>
      </c>
    </row>
    <row r="7" spans="2:17" x14ac:dyDescent="0.25">
      <c r="B7" s="12">
        <v>5</v>
      </c>
      <c r="C7" s="13" t="s">
        <v>24</v>
      </c>
      <c r="D7" s="14">
        <v>60132</v>
      </c>
      <c r="E7" s="15">
        <v>2297.88</v>
      </c>
      <c r="F7" s="14">
        <v>23435</v>
      </c>
      <c r="G7" s="16">
        <f t="shared" si="0"/>
        <v>0.38972593627353158</v>
      </c>
      <c r="H7" s="14">
        <v>60988</v>
      </c>
      <c r="I7" s="15">
        <v>2040</v>
      </c>
      <c r="J7" s="14">
        <v>23885</v>
      </c>
      <c r="K7" s="16">
        <f t="shared" si="1"/>
        <v>0.39163441988587921</v>
      </c>
      <c r="L7" s="14">
        <v>63363</v>
      </c>
      <c r="M7" s="15">
        <v>1689</v>
      </c>
      <c r="N7" s="14">
        <v>33055</v>
      </c>
      <c r="O7" s="47">
        <v>0.52167668828811764</v>
      </c>
      <c r="P7" s="50">
        <f t="shared" si="2"/>
        <v>0.13004226840223843</v>
      </c>
      <c r="Q7" s="50">
        <f t="shared" si="3"/>
        <v>0.13195075201458606</v>
      </c>
    </row>
    <row r="8" spans="2:17" x14ac:dyDescent="0.25">
      <c r="B8" s="12">
        <v>6</v>
      </c>
      <c r="C8" s="13" t="s">
        <v>35</v>
      </c>
      <c r="D8" s="14">
        <v>1555</v>
      </c>
      <c r="E8" s="15">
        <v>23.53</v>
      </c>
      <c r="F8" s="14">
        <v>374</v>
      </c>
      <c r="G8" s="16">
        <f t="shared" si="0"/>
        <v>0.24051446945337621</v>
      </c>
      <c r="H8" s="14">
        <v>1552</v>
      </c>
      <c r="I8" s="15">
        <v>18</v>
      </c>
      <c r="J8" s="14">
        <v>371</v>
      </c>
      <c r="K8" s="16">
        <f t="shared" si="1"/>
        <v>0.23904639175257733</v>
      </c>
      <c r="L8" s="14">
        <v>1551</v>
      </c>
      <c r="M8" s="15">
        <v>15</v>
      </c>
      <c r="N8" s="14">
        <v>371</v>
      </c>
      <c r="O8" s="47">
        <v>0.23920051579626048</v>
      </c>
      <c r="P8" s="50">
        <f t="shared" si="2"/>
        <v>1.5412404368314592E-4</v>
      </c>
      <c r="Q8" s="50">
        <f t="shared" si="3"/>
        <v>-1.3139536571157295E-3</v>
      </c>
    </row>
    <row r="9" spans="2:17" x14ac:dyDescent="0.25">
      <c r="B9" s="12">
        <v>7</v>
      </c>
      <c r="C9" s="13" t="s">
        <v>5</v>
      </c>
      <c r="D9" s="14">
        <v>129882</v>
      </c>
      <c r="E9" s="15">
        <v>3846.91</v>
      </c>
      <c r="F9" s="14">
        <v>64176</v>
      </c>
      <c r="G9" s="16">
        <f t="shared" si="0"/>
        <v>0.49411003834249551</v>
      </c>
      <c r="H9" s="14">
        <v>109662</v>
      </c>
      <c r="I9" s="15">
        <v>3451</v>
      </c>
      <c r="J9" s="14">
        <v>59013</v>
      </c>
      <c r="K9" s="16">
        <f t="shared" si="1"/>
        <v>0.53813536138315921</v>
      </c>
      <c r="L9" s="14">
        <v>111427</v>
      </c>
      <c r="M9" s="15">
        <v>2848</v>
      </c>
      <c r="N9" s="14">
        <v>63323</v>
      </c>
      <c r="O9" s="47">
        <v>0.56829134769849321</v>
      </c>
      <c r="P9" s="50">
        <f t="shared" si="2"/>
        <v>3.0155986315334005E-2</v>
      </c>
      <c r="Q9" s="50">
        <f t="shared" si="3"/>
        <v>7.4181309355997704E-2</v>
      </c>
    </row>
    <row r="10" spans="2:17" x14ac:dyDescent="0.25">
      <c r="B10" s="12">
        <v>8</v>
      </c>
      <c r="C10" s="13" t="s">
        <v>6</v>
      </c>
      <c r="D10" s="14">
        <v>294576</v>
      </c>
      <c r="E10" s="15">
        <v>9420.4699999999993</v>
      </c>
      <c r="F10" s="14">
        <v>162982</v>
      </c>
      <c r="G10" s="16">
        <f t="shared" si="0"/>
        <v>0.55327657378740969</v>
      </c>
      <c r="H10" s="14">
        <v>296648</v>
      </c>
      <c r="I10" s="15">
        <v>8756</v>
      </c>
      <c r="J10" s="14">
        <v>189952</v>
      </c>
      <c r="K10" s="16">
        <f t="shared" si="1"/>
        <v>0.64032793074620431</v>
      </c>
      <c r="L10" s="14">
        <v>298125</v>
      </c>
      <c r="M10" s="15">
        <v>7241</v>
      </c>
      <c r="N10" s="14">
        <v>203065</v>
      </c>
      <c r="O10" s="47">
        <v>0.68114046121593297</v>
      </c>
      <c r="P10" s="50">
        <f t="shared" si="2"/>
        <v>4.0812530469728658E-2</v>
      </c>
      <c r="Q10" s="50">
        <f t="shared" si="3"/>
        <v>0.12786388742852328</v>
      </c>
    </row>
    <row r="11" spans="2:17" x14ac:dyDescent="0.25">
      <c r="B11" s="12">
        <v>9</v>
      </c>
      <c r="C11" s="13" t="s">
        <v>7</v>
      </c>
      <c r="D11" s="14">
        <v>154349</v>
      </c>
      <c r="E11" s="15">
        <v>11528.24</v>
      </c>
      <c r="F11" s="14">
        <v>77484</v>
      </c>
      <c r="G11" s="16">
        <f t="shared" si="0"/>
        <v>0.50200519601681903</v>
      </c>
      <c r="H11" s="14">
        <v>156393</v>
      </c>
      <c r="I11" s="15">
        <v>10528</v>
      </c>
      <c r="J11" s="14">
        <v>79878</v>
      </c>
      <c r="K11" s="16">
        <f t="shared" si="1"/>
        <v>0.51075175998925781</v>
      </c>
      <c r="L11" s="14">
        <v>158800</v>
      </c>
      <c r="M11" s="15">
        <v>8365</v>
      </c>
      <c r="N11" s="14">
        <v>84201</v>
      </c>
      <c r="O11" s="47">
        <v>0.5302329974811083</v>
      </c>
      <c r="P11" s="50">
        <f t="shared" si="2"/>
        <v>1.9481237491850489E-2</v>
      </c>
      <c r="Q11" s="50">
        <f t="shared" si="3"/>
        <v>2.8227801464289271E-2</v>
      </c>
    </row>
    <row r="12" spans="2:17" x14ac:dyDescent="0.25">
      <c r="B12" s="17">
        <v>10</v>
      </c>
      <c r="C12" s="18" t="s">
        <v>8</v>
      </c>
      <c r="D12" s="19">
        <v>1513063</v>
      </c>
      <c r="E12" s="20">
        <v>40130.800000000003</v>
      </c>
      <c r="F12" s="19">
        <v>700398</v>
      </c>
      <c r="G12" s="21">
        <f t="shared" si="0"/>
        <v>0.46290075165409506</v>
      </c>
      <c r="H12" s="19">
        <v>1649518</v>
      </c>
      <c r="I12" s="20">
        <v>41409</v>
      </c>
      <c r="J12" s="19">
        <v>812455</v>
      </c>
      <c r="K12" s="21">
        <f t="shared" si="1"/>
        <v>0.49254085132747871</v>
      </c>
      <c r="L12" s="19">
        <v>1737779</v>
      </c>
      <c r="M12" s="20">
        <v>34679</v>
      </c>
      <c r="N12" s="19">
        <v>930795</v>
      </c>
      <c r="O12" s="48">
        <v>0.53562334451043547</v>
      </c>
      <c r="P12" s="50">
        <f t="shared" si="2"/>
        <v>4.308249318295676E-2</v>
      </c>
      <c r="Q12" s="50">
        <f t="shared" si="3"/>
        <v>7.2722592856340418E-2</v>
      </c>
    </row>
    <row r="13" spans="2:17" x14ac:dyDescent="0.25">
      <c r="B13" s="12">
        <v>11</v>
      </c>
      <c r="C13" s="13" t="s">
        <v>11</v>
      </c>
      <c r="D13" s="14">
        <v>46070</v>
      </c>
      <c r="E13" s="15">
        <v>1022.48</v>
      </c>
      <c r="F13" s="14">
        <v>16326</v>
      </c>
      <c r="G13" s="16">
        <f t="shared" si="0"/>
        <v>0.35437377903190798</v>
      </c>
      <c r="H13" s="14">
        <v>46365</v>
      </c>
      <c r="I13" s="15">
        <v>937</v>
      </c>
      <c r="J13" s="14">
        <v>17327</v>
      </c>
      <c r="K13" s="16">
        <f t="shared" si="1"/>
        <v>0.37370861641324277</v>
      </c>
      <c r="L13" s="14">
        <v>46914</v>
      </c>
      <c r="M13" s="15">
        <v>693</v>
      </c>
      <c r="N13" s="14">
        <v>17828</v>
      </c>
      <c r="O13" s="47">
        <v>0.38001449460715353</v>
      </c>
      <c r="P13" s="50">
        <f t="shared" si="2"/>
        <v>6.3058781939107633E-3</v>
      </c>
      <c r="Q13" s="50">
        <f t="shared" si="3"/>
        <v>2.5640715575245554E-2</v>
      </c>
    </row>
    <row r="14" spans="2:17" x14ac:dyDescent="0.25">
      <c r="B14" s="12">
        <v>12</v>
      </c>
      <c r="C14" s="13" t="s">
        <v>12</v>
      </c>
      <c r="D14" s="14">
        <v>54759</v>
      </c>
      <c r="E14" s="15">
        <v>1385.11</v>
      </c>
      <c r="F14" s="14">
        <v>24938</v>
      </c>
      <c r="G14" s="16">
        <f t="shared" si="0"/>
        <v>0.45541372194525098</v>
      </c>
      <c r="H14" s="14">
        <v>57485</v>
      </c>
      <c r="I14" s="15">
        <v>1265</v>
      </c>
      <c r="J14" s="14">
        <v>26664</v>
      </c>
      <c r="K14" s="16">
        <f t="shared" si="1"/>
        <v>0.46384274158476124</v>
      </c>
      <c r="L14" s="14">
        <v>58276</v>
      </c>
      <c r="M14" s="15">
        <v>1063</v>
      </c>
      <c r="N14" s="14">
        <v>34069</v>
      </c>
      <c r="O14" s="47">
        <v>0.58461459262818316</v>
      </c>
      <c r="P14" s="50">
        <f t="shared" si="2"/>
        <v>0.12077185104342192</v>
      </c>
      <c r="Q14" s="50">
        <f t="shared" si="3"/>
        <v>0.12920087068293218</v>
      </c>
    </row>
    <row r="15" spans="2:17" x14ac:dyDescent="0.25">
      <c r="B15" s="12">
        <v>13</v>
      </c>
      <c r="C15" s="13" t="s">
        <v>13</v>
      </c>
      <c r="D15" s="14">
        <v>109303</v>
      </c>
      <c r="E15" s="15">
        <v>3828.96</v>
      </c>
      <c r="F15" s="14">
        <v>42234</v>
      </c>
      <c r="G15" s="16">
        <f t="shared" si="0"/>
        <v>0.38639378608089442</v>
      </c>
      <c r="H15" s="14">
        <v>112835</v>
      </c>
      <c r="I15" s="15">
        <v>3349</v>
      </c>
      <c r="J15" s="14">
        <v>45075</v>
      </c>
      <c r="K15" s="16">
        <f t="shared" si="1"/>
        <v>0.39947711259804136</v>
      </c>
      <c r="L15" s="14">
        <v>128332</v>
      </c>
      <c r="M15" s="15">
        <v>2731</v>
      </c>
      <c r="N15" s="14">
        <v>63491</v>
      </c>
      <c r="O15" s="47">
        <v>0.49474020509303995</v>
      </c>
      <c r="P15" s="50">
        <f t="shared" si="2"/>
        <v>9.5263092494998591E-2</v>
      </c>
      <c r="Q15" s="50">
        <f t="shared" si="3"/>
        <v>0.10834641901214553</v>
      </c>
    </row>
    <row r="16" spans="2:17" x14ac:dyDescent="0.25">
      <c r="B16" s="12">
        <v>14</v>
      </c>
      <c r="C16" s="13" t="s">
        <v>15</v>
      </c>
      <c r="D16" s="14">
        <v>75430</v>
      </c>
      <c r="E16" s="15">
        <v>12429.18</v>
      </c>
      <c r="F16" s="14">
        <v>32550</v>
      </c>
      <c r="G16" s="16">
        <f t="shared" si="0"/>
        <v>0.43152591806973351</v>
      </c>
      <c r="H16" s="14">
        <v>76091</v>
      </c>
      <c r="I16" s="15">
        <v>11873</v>
      </c>
      <c r="J16" s="14">
        <v>33076</v>
      </c>
      <c r="K16" s="16">
        <f t="shared" si="1"/>
        <v>0.43469004218632951</v>
      </c>
      <c r="L16" s="14">
        <v>76519</v>
      </c>
      <c r="M16" s="15">
        <v>10398</v>
      </c>
      <c r="N16" s="14">
        <v>38109</v>
      </c>
      <c r="O16" s="47">
        <v>0.49803316823272653</v>
      </c>
      <c r="P16" s="50">
        <f t="shared" si="2"/>
        <v>6.3343126046397025E-2</v>
      </c>
      <c r="Q16" s="50">
        <f t="shared" si="3"/>
        <v>6.6507250162993026E-2</v>
      </c>
    </row>
    <row r="17" spans="2:17" x14ac:dyDescent="0.25">
      <c r="B17" s="12">
        <v>15</v>
      </c>
      <c r="C17" s="13" t="s">
        <v>16</v>
      </c>
      <c r="D17" s="14">
        <v>13756</v>
      </c>
      <c r="E17" s="15">
        <v>360.98</v>
      </c>
      <c r="F17" s="14">
        <v>6019</v>
      </c>
      <c r="G17" s="16">
        <f t="shared" si="0"/>
        <v>0.43755452166327419</v>
      </c>
      <c r="H17" s="14">
        <v>13756</v>
      </c>
      <c r="I17" s="15">
        <v>361</v>
      </c>
      <c r="J17" s="14">
        <v>6111</v>
      </c>
      <c r="K17" s="16">
        <f t="shared" si="1"/>
        <v>0.44424251235824369</v>
      </c>
      <c r="L17" s="14">
        <v>13783</v>
      </c>
      <c r="M17" s="15">
        <v>361</v>
      </c>
      <c r="N17" s="14">
        <v>6220</v>
      </c>
      <c r="O17" s="47">
        <v>0.4512805630124066</v>
      </c>
      <c r="P17" s="50">
        <f t="shared" si="2"/>
        <v>7.0380506541629084E-3</v>
      </c>
      <c r="Q17" s="50">
        <f t="shared" si="3"/>
        <v>1.3726041349132412E-2</v>
      </c>
    </row>
    <row r="18" spans="2:17" x14ac:dyDescent="0.25">
      <c r="B18" s="12">
        <v>16</v>
      </c>
      <c r="C18" s="13" t="s">
        <v>17</v>
      </c>
      <c r="D18" s="14">
        <v>139459</v>
      </c>
      <c r="E18" s="15">
        <v>5333.73</v>
      </c>
      <c r="F18" s="14">
        <v>83868</v>
      </c>
      <c r="G18" s="16">
        <f t="shared" si="0"/>
        <v>0.60138105106160233</v>
      </c>
      <c r="H18" s="14">
        <v>160575</v>
      </c>
      <c r="I18" s="15">
        <v>4998</v>
      </c>
      <c r="J18" s="14">
        <v>103501</v>
      </c>
      <c r="K18" s="16">
        <f t="shared" si="1"/>
        <v>0.64456484508796508</v>
      </c>
      <c r="L18" s="14">
        <v>171159</v>
      </c>
      <c r="M18" s="15">
        <v>4232</v>
      </c>
      <c r="N18" s="14">
        <v>119699</v>
      </c>
      <c r="O18" s="47">
        <v>0.69934388492571231</v>
      </c>
      <c r="P18" s="50">
        <f t="shared" si="2"/>
        <v>5.4779039837747234E-2</v>
      </c>
      <c r="Q18" s="50">
        <f t="shared" si="3"/>
        <v>9.7962833864109977E-2</v>
      </c>
    </row>
    <row r="19" spans="2:17" x14ac:dyDescent="0.25">
      <c r="B19" s="12">
        <v>17</v>
      </c>
      <c r="C19" s="13" t="s">
        <v>33</v>
      </c>
      <c r="D19" s="14">
        <v>15927</v>
      </c>
      <c r="E19" s="15">
        <v>1492.34</v>
      </c>
      <c r="F19" s="14">
        <v>4456</v>
      </c>
      <c r="G19" s="16">
        <f t="shared" si="0"/>
        <v>0.27977648019087087</v>
      </c>
      <c r="H19" s="14">
        <v>15926</v>
      </c>
      <c r="I19" s="15">
        <v>1289</v>
      </c>
      <c r="J19" s="14">
        <v>4504</v>
      </c>
      <c r="K19" s="16">
        <f t="shared" si="1"/>
        <v>0.28280798693959563</v>
      </c>
      <c r="L19" s="14">
        <v>15909</v>
      </c>
      <c r="M19" s="15">
        <v>1010</v>
      </c>
      <c r="N19" s="14">
        <v>4696</v>
      </c>
      <c r="O19" s="47">
        <v>0.29517882959331199</v>
      </c>
      <c r="P19" s="50">
        <f t="shared" si="2"/>
        <v>1.2370842653716352E-2</v>
      </c>
      <c r="Q19" s="50">
        <f t="shared" si="3"/>
        <v>1.5402349402441118E-2</v>
      </c>
    </row>
    <row r="20" spans="2:17" x14ac:dyDescent="0.25">
      <c r="B20" s="12">
        <v>18</v>
      </c>
      <c r="C20" s="13" t="s">
        <v>38</v>
      </c>
      <c r="D20" s="14">
        <v>6210</v>
      </c>
      <c r="E20" s="15">
        <v>176.35</v>
      </c>
      <c r="F20" s="14">
        <v>6119</v>
      </c>
      <c r="G20" s="16">
        <f t="shared" si="0"/>
        <v>0.98534621578099835</v>
      </c>
      <c r="H20" s="14">
        <v>6219</v>
      </c>
      <c r="I20" s="15">
        <v>151</v>
      </c>
      <c r="J20" s="14">
        <v>6123</v>
      </c>
      <c r="K20" s="16">
        <f t="shared" si="1"/>
        <v>0.98456343463579354</v>
      </c>
      <c r="L20" s="14">
        <v>6214</v>
      </c>
      <c r="M20" s="15">
        <v>125</v>
      </c>
      <c r="N20" s="14">
        <v>6132</v>
      </c>
      <c r="O20" s="47">
        <v>0.98680399098809146</v>
      </c>
      <c r="P20" s="50">
        <f t="shared" si="2"/>
        <v>2.2405563522979177E-3</v>
      </c>
      <c r="Q20" s="50">
        <f t="shared" si="3"/>
        <v>1.4577752070931149E-3</v>
      </c>
    </row>
    <row r="21" spans="2:17" x14ac:dyDescent="0.25">
      <c r="B21" s="12">
        <v>19</v>
      </c>
      <c r="C21" s="13" t="s">
        <v>18</v>
      </c>
      <c r="D21" s="14">
        <v>1739155</v>
      </c>
      <c r="E21" s="15">
        <v>51366.080000000002</v>
      </c>
      <c r="F21" s="14">
        <v>991059</v>
      </c>
      <c r="G21" s="16">
        <f t="shared" si="0"/>
        <v>0.5698508758563785</v>
      </c>
      <c r="H21" s="14">
        <v>1977219</v>
      </c>
      <c r="I21" s="15">
        <v>52840</v>
      </c>
      <c r="J21" s="14">
        <v>1270664</v>
      </c>
      <c r="K21" s="16">
        <f t="shared" si="1"/>
        <v>0.64265212907624292</v>
      </c>
      <c r="L21" s="14">
        <v>2315405</v>
      </c>
      <c r="M21" s="15">
        <v>48962</v>
      </c>
      <c r="N21" s="14">
        <v>1561602</v>
      </c>
      <c r="O21" s="47">
        <v>0.67444010874987315</v>
      </c>
      <c r="P21" s="50">
        <f t="shared" si="2"/>
        <v>3.1787979673630229E-2</v>
      </c>
      <c r="Q21" s="50">
        <f t="shared" si="3"/>
        <v>0.10458923289349464</v>
      </c>
    </row>
    <row r="22" spans="2:17" x14ac:dyDescent="0.25">
      <c r="B22" s="12">
        <v>20</v>
      </c>
      <c r="C22" s="13" t="s">
        <v>39</v>
      </c>
      <c r="D22" s="14">
        <v>1857</v>
      </c>
      <c r="E22" s="15">
        <v>73.98</v>
      </c>
      <c r="F22" s="14">
        <v>931</v>
      </c>
      <c r="G22" s="16">
        <f t="shared" si="0"/>
        <v>0.50134625740441574</v>
      </c>
      <c r="H22" s="14">
        <v>1860</v>
      </c>
      <c r="I22" s="15">
        <v>61</v>
      </c>
      <c r="J22" s="14">
        <v>931</v>
      </c>
      <c r="K22" s="16">
        <f t="shared" si="1"/>
        <v>0.50053763440860211</v>
      </c>
      <c r="L22" s="14">
        <v>1875</v>
      </c>
      <c r="M22" s="15">
        <v>50</v>
      </c>
      <c r="N22" s="14">
        <v>1210</v>
      </c>
      <c r="O22" s="47">
        <v>0.64533333333333331</v>
      </c>
      <c r="P22" s="50">
        <f t="shared" si="2"/>
        <v>0.14479569892473121</v>
      </c>
      <c r="Q22" s="50">
        <f t="shared" si="3"/>
        <v>0.14398707592891757</v>
      </c>
    </row>
    <row r="23" spans="2:17" x14ac:dyDescent="0.25">
      <c r="B23" s="12">
        <v>21</v>
      </c>
      <c r="C23" s="13" t="s">
        <v>34</v>
      </c>
      <c r="D23" s="14">
        <v>8363</v>
      </c>
      <c r="E23" s="15">
        <v>186.77</v>
      </c>
      <c r="F23" s="14">
        <v>3082</v>
      </c>
      <c r="G23" s="16">
        <f t="shared" si="0"/>
        <v>0.36852804017697</v>
      </c>
      <c r="H23" s="14">
        <v>8446</v>
      </c>
      <c r="I23" s="15">
        <v>162</v>
      </c>
      <c r="J23" s="14">
        <v>2459</v>
      </c>
      <c r="K23" s="16">
        <f t="shared" si="1"/>
        <v>0.29114373668008525</v>
      </c>
      <c r="L23" s="14">
        <v>9035</v>
      </c>
      <c r="M23" s="15">
        <v>141</v>
      </c>
      <c r="N23" s="14">
        <v>3326</v>
      </c>
      <c r="O23" s="47">
        <v>0.3681239623685667</v>
      </c>
      <c r="P23" s="50">
        <f t="shared" si="2"/>
        <v>7.6980225688481452E-2</v>
      </c>
      <c r="Q23" s="50">
        <f t="shared" si="3"/>
        <v>-4.0407780840329144E-4</v>
      </c>
    </row>
    <row r="24" spans="2:17" x14ac:dyDescent="0.25">
      <c r="B24" s="12">
        <v>22</v>
      </c>
      <c r="C24" s="13" t="s">
        <v>40</v>
      </c>
      <c r="D24" s="14">
        <v>443</v>
      </c>
      <c r="E24" s="15">
        <v>33.25</v>
      </c>
      <c r="F24" s="14">
        <v>210</v>
      </c>
      <c r="G24" s="16">
        <f t="shared" si="0"/>
        <v>0.47404063205417607</v>
      </c>
      <c r="H24" s="14">
        <v>444</v>
      </c>
      <c r="I24" s="15">
        <v>33</v>
      </c>
      <c r="J24" s="14">
        <v>210</v>
      </c>
      <c r="K24" s="16">
        <f t="shared" si="1"/>
        <v>0.47297297297297297</v>
      </c>
      <c r="L24" s="14">
        <v>463</v>
      </c>
      <c r="M24" s="15">
        <v>28</v>
      </c>
      <c r="N24" s="14">
        <v>221</v>
      </c>
      <c r="O24" s="47">
        <v>0.47732181425485959</v>
      </c>
      <c r="P24" s="50">
        <f t="shared" si="2"/>
        <v>4.3488412818866173E-3</v>
      </c>
      <c r="Q24" s="50">
        <f t="shared" si="3"/>
        <v>3.281182200683519E-3</v>
      </c>
    </row>
    <row r="25" spans="2:17" x14ac:dyDescent="0.25">
      <c r="B25" s="12">
        <v>23</v>
      </c>
      <c r="C25" s="13" t="s">
        <v>19</v>
      </c>
      <c r="D25" s="14">
        <v>60342</v>
      </c>
      <c r="E25" s="15">
        <v>3044.16</v>
      </c>
      <c r="F25" s="14">
        <v>35873</v>
      </c>
      <c r="G25" s="16">
        <f t="shared" si="0"/>
        <v>0.5944947134665739</v>
      </c>
      <c r="H25" s="14">
        <v>62128</v>
      </c>
      <c r="I25" s="15">
        <v>2732</v>
      </c>
      <c r="J25" s="14">
        <v>38159</v>
      </c>
      <c r="K25" s="16">
        <f t="shared" si="1"/>
        <v>0.61419971671388107</v>
      </c>
      <c r="L25" s="14">
        <v>64295</v>
      </c>
      <c r="M25" s="15">
        <v>2135</v>
      </c>
      <c r="N25" s="14">
        <v>43784</v>
      </c>
      <c r="O25" s="47">
        <v>0.68098607978847503</v>
      </c>
      <c r="P25" s="50">
        <f t="shared" si="2"/>
        <v>6.6786363074593957E-2</v>
      </c>
      <c r="Q25" s="50">
        <f t="shared" si="3"/>
        <v>8.6491366321901131E-2</v>
      </c>
    </row>
    <row r="26" spans="2:17" x14ac:dyDescent="0.25">
      <c r="B26" s="12">
        <v>24</v>
      </c>
      <c r="C26" s="13" t="s">
        <v>20</v>
      </c>
      <c r="D26" s="14">
        <v>161873</v>
      </c>
      <c r="E26" s="15">
        <v>8219.99</v>
      </c>
      <c r="F26" s="14">
        <v>114917</v>
      </c>
      <c r="G26" s="16">
        <f t="shared" si="0"/>
        <v>0.7099207403334713</v>
      </c>
      <c r="H26" s="14">
        <v>112344</v>
      </c>
      <c r="I26" s="15">
        <v>3188</v>
      </c>
      <c r="J26" s="14">
        <v>87714</v>
      </c>
      <c r="K26" s="16">
        <f t="shared" si="1"/>
        <v>0.78076265755180518</v>
      </c>
      <c r="L26" s="14">
        <v>115635</v>
      </c>
      <c r="M26" s="15">
        <v>2733</v>
      </c>
      <c r="N26" s="14">
        <v>99869</v>
      </c>
      <c r="O26" s="47">
        <v>0.86365719721537593</v>
      </c>
      <c r="P26" s="50">
        <f t="shared" si="2"/>
        <v>8.2894539663570743E-2</v>
      </c>
      <c r="Q26" s="50">
        <f t="shared" si="3"/>
        <v>0.15373645688190463</v>
      </c>
    </row>
    <row r="27" spans="2:17" x14ac:dyDescent="0.25">
      <c r="B27" s="12">
        <v>25</v>
      </c>
      <c r="C27" s="13" t="s">
        <v>21</v>
      </c>
      <c r="D27" s="14">
        <v>251173</v>
      </c>
      <c r="E27" s="15">
        <v>8381.17</v>
      </c>
      <c r="F27" s="14">
        <v>127730</v>
      </c>
      <c r="G27" s="16">
        <f t="shared" si="0"/>
        <v>0.50853395866593942</v>
      </c>
      <c r="H27" s="14">
        <v>259215</v>
      </c>
      <c r="I27" s="15">
        <v>7672</v>
      </c>
      <c r="J27" s="14">
        <v>133630</v>
      </c>
      <c r="K27" s="16">
        <f t="shared" si="1"/>
        <v>0.51551800628821631</v>
      </c>
      <c r="L27" s="14">
        <v>266953</v>
      </c>
      <c r="M27" s="15">
        <v>6334</v>
      </c>
      <c r="N27" s="14">
        <v>158435</v>
      </c>
      <c r="O27" s="47">
        <v>0.59349398583271218</v>
      </c>
      <c r="P27" s="50">
        <f t="shared" si="2"/>
        <v>7.7975979544495866E-2</v>
      </c>
      <c r="Q27" s="50">
        <f t="shared" si="3"/>
        <v>8.4960027166772756E-2</v>
      </c>
    </row>
    <row r="28" spans="2:17" x14ac:dyDescent="0.25">
      <c r="B28" s="12">
        <v>26</v>
      </c>
      <c r="C28" s="13" t="s">
        <v>22</v>
      </c>
      <c r="D28" s="14">
        <v>44305</v>
      </c>
      <c r="E28" s="15">
        <v>5767.43</v>
      </c>
      <c r="F28" s="14">
        <v>6782</v>
      </c>
      <c r="G28" s="16">
        <f t="shared" si="0"/>
        <v>0.15307527367114321</v>
      </c>
      <c r="H28" s="14">
        <v>48295</v>
      </c>
      <c r="I28" s="15">
        <v>5656</v>
      </c>
      <c r="J28" s="14">
        <v>7102</v>
      </c>
      <c r="K28" s="16">
        <f t="shared" si="1"/>
        <v>0.14705456051351071</v>
      </c>
      <c r="L28" s="14">
        <v>53368</v>
      </c>
      <c r="M28" s="15">
        <v>5237</v>
      </c>
      <c r="N28" s="14">
        <v>43913</v>
      </c>
      <c r="O28" s="47">
        <v>0.82283390795982614</v>
      </c>
      <c r="P28" s="50">
        <f t="shared" si="2"/>
        <v>0.6757793474463154</v>
      </c>
      <c r="Q28" s="50">
        <f t="shared" si="3"/>
        <v>0.66975863428868299</v>
      </c>
    </row>
    <row r="29" spans="2:17" x14ac:dyDescent="0.25">
      <c r="B29" s="12">
        <v>27</v>
      </c>
      <c r="C29" s="13" t="s">
        <v>30</v>
      </c>
      <c r="D29" s="14">
        <v>34864</v>
      </c>
      <c r="E29" s="15">
        <v>857.98</v>
      </c>
      <c r="F29" s="14">
        <v>20056</v>
      </c>
      <c r="G29" s="16">
        <f t="shared" si="0"/>
        <v>0.57526388251491511</v>
      </c>
      <c r="H29" s="14">
        <v>34864</v>
      </c>
      <c r="I29" s="15">
        <v>653</v>
      </c>
      <c r="J29" s="14">
        <v>20056</v>
      </c>
      <c r="K29" s="16">
        <f t="shared" si="1"/>
        <v>0.57526388251491511</v>
      </c>
      <c r="L29" s="14">
        <v>34906</v>
      </c>
      <c r="M29" s="15">
        <v>614</v>
      </c>
      <c r="N29" s="14">
        <v>24820</v>
      </c>
      <c r="O29" s="47">
        <v>0.71105254111041083</v>
      </c>
      <c r="P29" s="50">
        <f t="shared" si="2"/>
        <v>0.13578865859549571</v>
      </c>
      <c r="Q29" s="50">
        <f t="shared" si="3"/>
        <v>0.13578865859549571</v>
      </c>
    </row>
    <row r="30" spans="2:17" x14ac:dyDescent="0.25">
      <c r="B30" s="12">
        <v>28</v>
      </c>
      <c r="C30" s="22" t="s">
        <v>41</v>
      </c>
      <c r="D30" s="14">
        <v>490636</v>
      </c>
      <c r="E30" s="15">
        <v>21635.99</v>
      </c>
      <c r="F30" s="14">
        <v>196167</v>
      </c>
      <c r="G30" s="16">
        <f t="shared" si="0"/>
        <v>0.39982186386649166</v>
      </c>
      <c r="H30" s="14">
        <v>534177</v>
      </c>
      <c r="I30" s="15">
        <v>19934</v>
      </c>
      <c r="J30" s="14">
        <v>232879</v>
      </c>
      <c r="K30" s="16">
        <f t="shared" si="1"/>
        <v>0.43595849315863466</v>
      </c>
      <c r="L30" s="14">
        <v>568485</v>
      </c>
      <c r="M30" s="15">
        <v>16164</v>
      </c>
      <c r="N30" s="14">
        <v>322624</v>
      </c>
      <c r="O30" s="47">
        <v>0.56751541377520953</v>
      </c>
      <c r="P30" s="50">
        <f t="shared" si="2"/>
        <v>0.13155692061657487</v>
      </c>
      <c r="Q30" s="50">
        <f t="shared" si="3"/>
        <v>0.16769354990871788</v>
      </c>
    </row>
    <row r="31" spans="2:17" x14ac:dyDescent="0.25">
      <c r="B31" s="12">
        <v>29</v>
      </c>
      <c r="C31" s="22" t="s">
        <v>42</v>
      </c>
      <c r="D31" s="14">
        <v>318300</v>
      </c>
      <c r="E31" s="15">
        <v>19515.43</v>
      </c>
      <c r="F31" s="14">
        <v>134963</v>
      </c>
      <c r="G31" s="16">
        <f t="shared" si="0"/>
        <v>0.42401193842287149</v>
      </c>
      <c r="H31" s="14">
        <v>319245</v>
      </c>
      <c r="I31" s="15">
        <v>18241</v>
      </c>
      <c r="J31" s="14">
        <v>143079</v>
      </c>
      <c r="K31" s="16">
        <f t="shared" si="1"/>
        <v>0.44817929803129258</v>
      </c>
      <c r="L31" s="14">
        <v>289497</v>
      </c>
      <c r="M31" s="15">
        <v>14170</v>
      </c>
      <c r="N31" s="14">
        <v>171138</v>
      </c>
      <c r="O31" s="47">
        <v>0.59115638504025947</v>
      </c>
      <c r="P31" s="50">
        <f t="shared" si="2"/>
        <v>0.14297708700896689</v>
      </c>
      <c r="Q31" s="50">
        <f t="shared" si="3"/>
        <v>0.16714444661738798</v>
      </c>
    </row>
    <row r="32" spans="2:17" x14ac:dyDescent="0.25">
      <c r="B32" s="12">
        <v>30</v>
      </c>
      <c r="C32" s="22" t="s">
        <v>43</v>
      </c>
      <c r="D32" s="14">
        <v>221090</v>
      </c>
      <c r="E32" s="15">
        <v>13693.5</v>
      </c>
      <c r="F32" s="14">
        <v>111681</v>
      </c>
      <c r="G32" s="16">
        <f t="shared" si="0"/>
        <v>0.50513817902211766</v>
      </c>
      <c r="H32" s="14">
        <v>232191</v>
      </c>
      <c r="I32" s="15">
        <v>12520</v>
      </c>
      <c r="J32" s="14">
        <v>124480</v>
      </c>
      <c r="K32" s="16">
        <f t="shared" si="1"/>
        <v>0.5361103574212609</v>
      </c>
      <c r="L32" s="14">
        <v>235113</v>
      </c>
      <c r="M32" s="15">
        <v>8409</v>
      </c>
      <c r="N32" s="14">
        <v>148924</v>
      </c>
      <c r="O32" s="47">
        <v>0.63341457086592401</v>
      </c>
      <c r="P32" s="50">
        <f t="shared" si="2"/>
        <v>9.7304213444663112E-2</v>
      </c>
      <c r="Q32" s="50">
        <f t="shared" si="3"/>
        <v>0.12827639184380635</v>
      </c>
    </row>
    <row r="33" spans="2:17" x14ac:dyDescent="0.25">
      <c r="B33" s="12">
        <v>31</v>
      </c>
      <c r="C33" s="22" t="s">
        <v>2</v>
      </c>
      <c r="D33" s="14">
        <v>40305</v>
      </c>
      <c r="E33" s="15">
        <v>3079.86</v>
      </c>
      <c r="F33" s="14">
        <v>13822</v>
      </c>
      <c r="G33" s="16">
        <f t="shared" si="0"/>
        <v>0.34293511971219454</v>
      </c>
      <c r="H33" s="14">
        <v>41129</v>
      </c>
      <c r="I33" s="15">
        <v>2581</v>
      </c>
      <c r="J33" s="14">
        <v>14438</v>
      </c>
      <c r="K33" s="16">
        <f t="shared" si="1"/>
        <v>0.35104184395438742</v>
      </c>
      <c r="L33" s="14">
        <v>43342</v>
      </c>
      <c r="M33" s="15">
        <v>1980</v>
      </c>
      <c r="N33" s="14">
        <v>15995</v>
      </c>
      <c r="O33" s="47">
        <v>0.36904157630012457</v>
      </c>
      <c r="P33" s="50">
        <f t="shared" si="2"/>
        <v>1.7999732345737152E-2</v>
      </c>
      <c r="Q33" s="50">
        <f t="shared" si="3"/>
        <v>2.6106456587930038E-2</v>
      </c>
    </row>
    <row r="34" spans="2:17" x14ac:dyDescent="0.25">
      <c r="B34" s="12">
        <v>32</v>
      </c>
      <c r="C34" s="22" t="s">
        <v>32</v>
      </c>
      <c r="D34" s="14">
        <v>434</v>
      </c>
      <c r="E34" s="15">
        <v>6.64</v>
      </c>
      <c r="F34" s="14">
        <v>166</v>
      </c>
      <c r="G34" s="16">
        <f t="shared" si="0"/>
        <v>0.38248847926267282</v>
      </c>
      <c r="H34" s="14">
        <v>444</v>
      </c>
      <c r="I34" s="15">
        <v>17</v>
      </c>
      <c r="J34" s="14">
        <v>181</v>
      </c>
      <c r="K34" s="16">
        <f t="shared" si="1"/>
        <v>0.40765765765765766</v>
      </c>
      <c r="L34" s="14">
        <v>453</v>
      </c>
      <c r="M34" s="15">
        <v>10</v>
      </c>
      <c r="N34" s="14">
        <v>191</v>
      </c>
      <c r="O34" s="47">
        <v>0.4216335540838852</v>
      </c>
      <c r="P34" s="50">
        <f t="shared" si="2"/>
        <v>1.3975896426227541E-2</v>
      </c>
      <c r="Q34" s="50">
        <f t="shared" si="3"/>
        <v>3.9145074821212378E-2</v>
      </c>
    </row>
    <row r="35" spans="2:17" x14ac:dyDescent="0.25">
      <c r="B35" s="12">
        <v>33</v>
      </c>
      <c r="C35" s="22" t="s">
        <v>25</v>
      </c>
      <c r="D35" s="14">
        <v>7983</v>
      </c>
      <c r="E35" s="15">
        <v>684.48</v>
      </c>
      <c r="F35" s="14">
        <v>535</v>
      </c>
      <c r="G35" s="16">
        <f t="shared" si="0"/>
        <v>6.701741200050107E-2</v>
      </c>
      <c r="H35" s="14">
        <v>7875</v>
      </c>
      <c r="I35" s="15">
        <v>554</v>
      </c>
      <c r="J35" s="14">
        <v>531</v>
      </c>
      <c r="K35" s="16">
        <f t="shared" si="1"/>
        <v>6.7428571428571435E-2</v>
      </c>
      <c r="L35" s="14">
        <v>7165</v>
      </c>
      <c r="M35" s="15">
        <v>390</v>
      </c>
      <c r="N35" s="14">
        <v>555</v>
      </c>
      <c r="O35" s="47">
        <v>7.7459874389392877E-2</v>
      </c>
      <c r="P35" s="50">
        <f t="shared" si="2"/>
        <v>1.0031302960821442E-2</v>
      </c>
      <c r="Q35" s="50">
        <f t="shared" si="3"/>
        <v>1.0442462388891807E-2</v>
      </c>
    </row>
    <row r="36" spans="2:17" x14ac:dyDescent="0.25">
      <c r="B36" s="12">
        <v>34</v>
      </c>
      <c r="C36" s="22" t="s">
        <v>9</v>
      </c>
      <c r="D36" s="14">
        <v>116454</v>
      </c>
      <c r="E36" s="15">
        <v>6890.36</v>
      </c>
      <c r="F36" s="14">
        <v>48713</v>
      </c>
      <c r="G36" s="16">
        <f t="shared" si="0"/>
        <v>0.41830250571040928</v>
      </c>
      <c r="H36" s="14">
        <v>117134</v>
      </c>
      <c r="I36" s="15">
        <v>7039</v>
      </c>
      <c r="J36" s="14">
        <v>49727</v>
      </c>
      <c r="K36" s="16">
        <f t="shared" si="1"/>
        <v>0.42453087916403437</v>
      </c>
      <c r="L36" s="14">
        <v>117649</v>
      </c>
      <c r="M36" s="15">
        <v>5241</v>
      </c>
      <c r="N36" s="14">
        <v>51850</v>
      </c>
      <c r="O36" s="47">
        <v>0.44071772815748539</v>
      </c>
      <c r="P36" s="50">
        <f t="shared" si="2"/>
        <v>1.618684899345102E-2</v>
      </c>
      <c r="Q36" s="50">
        <f t="shared" si="3"/>
        <v>2.2415222447076111E-2</v>
      </c>
    </row>
    <row r="37" spans="2:17" x14ac:dyDescent="0.25">
      <c r="B37" s="12">
        <v>35</v>
      </c>
      <c r="C37" s="22" t="s">
        <v>10</v>
      </c>
      <c r="D37" s="14">
        <v>87194</v>
      </c>
      <c r="E37" s="15">
        <v>2977.91</v>
      </c>
      <c r="F37" s="14">
        <v>36773</v>
      </c>
      <c r="G37" s="16">
        <f t="shared" si="0"/>
        <v>0.42173773424776934</v>
      </c>
      <c r="H37" s="14">
        <v>93539</v>
      </c>
      <c r="I37" s="15">
        <v>2400</v>
      </c>
      <c r="J37" s="14">
        <v>43624</v>
      </c>
      <c r="K37" s="16">
        <f t="shared" si="1"/>
        <v>0.46637231529094814</v>
      </c>
      <c r="L37" s="14">
        <v>94463</v>
      </c>
      <c r="M37" s="15">
        <v>2081</v>
      </c>
      <c r="N37" s="14">
        <v>44594</v>
      </c>
      <c r="O37" s="47">
        <v>0.47207901506409916</v>
      </c>
      <c r="P37" s="50">
        <f t="shared" si="2"/>
        <v>5.7066997731510249E-3</v>
      </c>
      <c r="Q37" s="50">
        <f t="shared" si="3"/>
        <v>5.0341280816329825E-2</v>
      </c>
    </row>
    <row r="38" spans="2:17" x14ac:dyDescent="0.25">
      <c r="B38" s="12">
        <v>36</v>
      </c>
      <c r="C38" s="22" t="s">
        <v>26</v>
      </c>
      <c r="D38" s="14">
        <v>24765</v>
      </c>
      <c r="E38" s="15">
        <v>768.5</v>
      </c>
      <c r="F38" s="14">
        <v>8803</v>
      </c>
      <c r="G38" s="16">
        <f t="shared" si="0"/>
        <v>0.35546133656369877</v>
      </c>
      <c r="H38" s="14">
        <v>25368</v>
      </c>
      <c r="I38" s="15">
        <v>624</v>
      </c>
      <c r="J38" s="14">
        <v>9182</v>
      </c>
      <c r="K38" s="16">
        <f t="shared" si="1"/>
        <v>0.3619520655944497</v>
      </c>
      <c r="L38" s="14">
        <v>26194</v>
      </c>
      <c r="M38" s="15">
        <v>347</v>
      </c>
      <c r="N38" s="14">
        <v>11467</v>
      </c>
      <c r="O38" s="47">
        <v>0.43777200885699014</v>
      </c>
      <c r="P38" s="50">
        <f t="shared" si="2"/>
        <v>7.5819943262540435E-2</v>
      </c>
      <c r="Q38" s="50">
        <f t="shared" si="3"/>
        <v>8.2310672293291365E-2</v>
      </c>
    </row>
    <row r="39" spans="2:17" x14ac:dyDescent="0.25">
      <c r="B39" s="12">
        <v>37</v>
      </c>
      <c r="C39" s="22" t="s">
        <v>36</v>
      </c>
      <c r="D39" s="14">
        <v>498</v>
      </c>
      <c r="E39" s="15">
        <v>14.83</v>
      </c>
      <c r="F39" s="14">
        <v>105</v>
      </c>
      <c r="G39" s="16">
        <f t="shared" si="0"/>
        <v>0.21084337349397592</v>
      </c>
      <c r="H39" s="14">
        <v>762</v>
      </c>
      <c r="I39" s="15">
        <v>12</v>
      </c>
      <c r="J39" s="14">
        <v>106</v>
      </c>
      <c r="K39" s="16">
        <f t="shared" si="1"/>
        <v>0.13910761154855644</v>
      </c>
      <c r="L39" s="14">
        <v>950</v>
      </c>
      <c r="M39" s="15">
        <v>28</v>
      </c>
      <c r="N39" s="14">
        <v>114</v>
      </c>
      <c r="O39" s="47">
        <v>0.12</v>
      </c>
      <c r="P39" s="50">
        <f t="shared" si="2"/>
        <v>-1.9107611548556447E-2</v>
      </c>
      <c r="Q39" s="50">
        <f t="shared" si="3"/>
        <v>-9.0843373493975921E-2</v>
      </c>
    </row>
    <row r="40" spans="2:17" x14ac:dyDescent="0.25">
      <c r="B40" s="12">
        <v>38</v>
      </c>
      <c r="C40" s="22" t="s">
        <v>27</v>
      </c>
      <c r="D40" s="14">
        <v>375</v>
      </c>
      <c r="E40" s="15">
        <v>8.6300000000000008</v>
      </c>
      <c r="F40" s="14">
        <v>29</v>
      </c>
      <c r="G40" s="16">
        <f t="shared" si="0"/>
        <v>7.7333333333333337E-2</v>
      </c>
      <c r="H40" s="14">
        <v>377</v>
      </c>
      <c r="I40" s="15">
        <v>9</v>
      </c>
      <c r="J40" s="14">
        <v>28</v>
      </c>
      <c r="K40" s="16">
        <f t="shared" si="1"/>
        <v>7.4270557029177717E-2</v>
      </c>
      <c r="L40" s="14">
        <v>383</v>
      </c>
      <c r="M40" s="15">
        <v>7</v>
      </c>
      <c r="N40" s="14">
        <v>27</v>
      </c>
      <c r="O40" s="47">
        <v>7.0496083550913843E-2</v>
      </c>
      <c r="P40" s="50">
        <f t="shared" si="2"/>
        <v>-3.7744734782638734E-3</v>
      </c>
      <c r="Q40" s="50">
        <f t="shared" si="3"/>
        <v>-6.8372497824194939E-3</v>
      </c>
    </row>
    <row r="41" spans="2:17" x14ac:dyDescent="0.25">
      <c r="B41" s="12">
        <v>39</v>
      </c>
      <c r="C41" s="22" t="s">
        <v>14</v>
      </c>
      <c r="D41" s="14">
        <v>14436</v>
      </c>
      <c r="E41" s="15">
        <v>483.91</v>
      </c>
      <c r="F41" s="14">
        <v>7871</v>
      </c>
      <c r="G41" s="16">
        <f t="shared" si="0"/>
        <v>0.5452341368800222</v>
      </c>
      <c r="H41" s="14">
        <v>14443</v>
      </c>
      <c r="I41" s="15">
        <v>438</v>
      </c>
      <c r="J41" s="14">
        <v>7958</v>
      </c>
      <c r="K41" s="16">
        <f t="shared" si="1"/>
        <v>0.55099356089455098</v>
      </c>
      <c r="L41" s="14">
        <v>14024</v>
      </c>
      <c r="M41" s="15">
        <v>268</v>
      </c>
      <c r="N41" s="14">
        <v>7780</v>
      </c>
      <c r="O41" s="47">
        <v>0.55476326297775247</v>
      </c>
      <c r="P41" s="50">
        <f t="shared" si="2"/>
        <v>3.7697020832014871E-3</v>
      </c>
      <c r="Q41" s="50">
        <f t="shared" si="3"/>
        <v>9.5291260977302672E-3</v>
      </c>
    </row>
    <row r="42" spans="2:17" x14ac:dyDescent="0.25">
      <c r="B42" s="12">
        <v>40</v>
      </c>
      <c r="C42" s="22" t="s">
        <v>28</v>
      </c>
      <c r="D42" s="14">
        <v>1470</v>
      </c>
      <c r="E42" s="15">
        <v>49.06</v>
      </c>
      <c r="F42" s="14">
        <v>273</v>
      </c>
      <c r="G42" s="16">
        <f t="shared" si="0"/>
        <v>0.18571428571428572</v>
      </c>
      <c r="H42" s="14">
        <v>1631</v>
      </c>
      <c r="I42" s="15">
        <v>40</v>
      </c>
      <c r="J42" s="14">
        <v>626</v>
      </c>
      <c r="K42" s="16">
        <f t="shared" si="1"/>
        <v>0.38381361128142244</v>
      </c>
      <c r="L42" s="14">
        <v>1408</v>
      </c>
      <c r="M42" s="15">
        <v>26</v>
      </c>
      <c r="N42" s="14">
        <v>492</v>
      </c>
      <c r="O42" s="47">
        <v>0.34943181818181818</v>
      </c>
      <c r="P42" s="50">
        <f t="shared" si="2"/>
        <v>-3.4381793099604263E-2</v>
      </c>
      <c r="Q42" s="50">
        <f t="shared" si="3"/>
        <v>0.16371753246753246</v>
      </c>
    </row>
    <row r="43" spans="2:17" x14ac:dyDescent="0.25">
      <c r="B43" s="12">
        <v>41</v>
      </c>
      <c r="C43" s="22" t="s">
        <v>37</v>
      </c>
      <c r="D43" s="14">
        <v>15065</v>
      </c>
      <c r="E43" s="15">
        <v>10.9</v>
      </c>
      <c r="F43" s="14">
        <v>5125</v>
      </c>
      <c r="G43" s="16">
        <f t="shared" si="0"/>
        <v>0.34019249917026217</v>
      </c>
      <c r="H43" s="14">
        <v>15065</v>
      </c>
      <c r="I43" s="15">
        <v>12</v>
      </c>
      <c r="J43" s="14">
        <v>5139</v>
      </c>
      <c r="K43" s="16">
        <f t="shared" si="1"/>
        <v>0.34112180550945903</v>
      </c>
      <c r="L43" s="14">
        <v>15065</v>
      </c>
      <c r="M43" s="15">
        <v>13</v>
      </c>
      <c r="N43" s="14">
        <v>5183</v>
      </c>
      <c r="O43" s="47">
        <v>0.34404248257550613</v>
      </c>
      <c r="P43" s="50">
        <f t="shared" si="2"/>
        <v>2.9206770660470949E-3</v>
      </c>
      <c r="Q43" s="50">
        <f t="shared" si="3"/>
        <v>3.8499834052439508E-3</v>
      </c>
    </row>
    <row r="44" spans="2:17" x14ac:dyDescent="0.25">
      <c r="B44" s="12">
        <v>42</v>
      </c>
      <c r="C44" s="22" t="s">
        <v>29</v>
      </c>
      <c r="D44" s="14">
        <v>1932</v>
      </c>
      <c r="E44" s="15">
        <v>93.42</v>
      </c>
      <c r="F44" s="14">
        <v>508</v>
      </c>
      <c r="G44" s="16">
        <f t="shared" si="0"/>
        <v>0.26293995859213248</v>
      </c>
      <c r="H44" s="14">
        <v>1931</v>
      </c>
      <c r="I44" s="15">
        <v>68</v>
      </c>
      <c r="J44" s="14">
        <v>504</v>
      </c>
      <c r="K44" s="16">
        <f t="shared" si="1"/>
        <v>0.26100466079751422</v>
      </c>
      <c r="L44" s="14">
        <v>1928</v>
      </c>
      <c r="M44" s="15">
        <v>46</v>
      </c>
      <c r="N44" s="14">
        <v>511</v>
      </c>
      <c r="O44" s="47">
        <v>0.26504149377593361</v>
      </c>
      <c r="P44" s="50">
        <f t="shared" si="2"/>
        <v>4.0368329784193913E-3</v>
      </c>
      <c r="Q44" s="50">
        <f t="shared" si="3"/>
        <v>2.1015351838011287E-3</v>
      </c>
    </row>
    <row r="45" spans="2:17" ht="15.75" thickBot="1" x14ac:dyDescent="0.3">
      <c r="B45" s="23">
        <v>43</v>
      </c>
      <c r="C45" s="24" t="s">
        <v>31</v>
      </c>
      <c r="D45" s="25">
        <v>924</v>
      </c>
      <c r="E45" s="26">
        <v>13.49</v>
      </c>
      <c r="F45" s="25">
        <v>360</v>
      </c>
      <c r="G45" s="27">
        <f t="shared" si="0"/>
        <v>0.38961038961038963</v>
      </c>
      <c r="H45" s="25">
        <v>935</v>
      </c>
      <c r="I45" s="26">
        <v>12</v>
      </c>
      <c r="J45" s="25">
        <v>429</v>
      </c>
      <c r="K45" s="27">
        <f t="shared" si="1"/>
        <v>0.45882352941176469</v>
      </c>
      <c r="L45" s="25">
        <v>985</v>
      </c>
      <c r="M45" s="26">
        <v>10</v>
      </c>
      <c r="N45" s="25">
        <v>480</v>
      </c>
      <c r="O45" s="49">
        <v>0.48730964467005078</v>
      </c>
      <c r="P45" s="50">
        <f t="shared" si="2"/>
        <v>2.8486115258286093E-2</v>
      </c>
      <c r="Q45" s="50">
        <f t="shared" si="3"/>
        <v>9.769925505966115E-2</v>
      </c>
    </row>
    <row r="46" spans="2:17" ht="15.75" thickBot="1" x14ac:dyDescent="0.3">
      <c r="B46" s="28"/>
      <c r="C46" s="29" t="s">
        <v>59</v>
      </c>
      <c r="D46" s="30">
        <f>SUM(D3:D45)</f>
        <v>9056081</v>
      </c>
      <c r="E46" s="31">
        <f>SUM(E3:E45)</f>
        <v>364920.73999999987</v>
      </c>
      <c r="F46" s="30">
        <f>SUM(F3:F45)</f>
        <v>4560376</v>
      </c>
      <c r="G46" s="32">
        <f t="shared" si="0"/>
        <v>0.50357058422953593</v>
      </c>
      <c r="H46" s="30">
        <f>SUM(H3:H45)</f>
        <v>9729695</v>
      </c>
      <c r="I46" s="31">
        <f>SUM(I3:I45)</f>
        <v>347085</v>
      </c>
      <c r="J46" s="30">
        <f>SUM(J3:J45)</f>
        <v>5284562</v>
      </c>
      <c r="K46" s="32">
        <f t="shared" si="1"/>
        <v>0.54313747758794084</v>
      </c>
      <c r="L46" s="30">
        <f>SUM(L3:L45)</f>
        <v>10410184</v>
      </c>
      <c r="M46" s="31">
        <f>SUM(M3:M45)</f>
        <v>290847</v>
      </c>
      <c r="N46" s="30">
        <f>SUM(N3:N45)</f>
        <v>6442915</v>
      </c>
      <c r="O46" s="32">
        <f t="shared" ref="O46" si="4">N46/L46</f>
        <v>0.61890500686635319</v>
      </c>
      <c r="P46" s="44">
        <f t="shared" ref="P46" si="5">O46-K46</f>
        <v>7.5767529278412349E-2</v>
      </c>
      <c r="Q46" s="44">
        <f t="shared" ref="Q46" si="6">O46-G46</f>
        <v>0.11533442263681726</v>
      </c>
    </row>
  </sheetData>
  <mergeCells count="4">
    <mergeCell ref="L1:O1"/>
    <mergeCell ref="D1:G1"/>
    <mergeCell ref="H1:K1"/>
    <mergeCell ref="P1:Q1"/>
  </mergeCells>
  <printOptions horizontalCentered="1" verticalCentered="1"/>
  <pageMargins left="0.31496062992125984" right="0.31496062992125984" top="0.43307086614173229" bottom="0.47244094488188981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workbookViewId="0">
      <selection activeCell="A4" sqref="A4:H36"/>
    </sheetView>
  </sheetViews>
  <sheetFormatPr defaultRowHeight="15" x14ac:dyDescent="0.25"/>
  <cols>
    <col min="1" max="1" width="19.5703125" customWidth="1"/>
    <col min="2" max="2" width="16" customWidth="1"/>
    <col min="3" max="3" width="16.85546875" customWidth="1"/>
    <col min="4" max="4" width="15.85546875" customWidth="1"/>
    <col min="5" max="5" width="19.5703125" customWidth="1"/>
    <col min="6" max="6" width="22.42578125" customWidth="1"/>
    <col min="7" max="7" width="27" customWidth="1"/>
    <col min="8" max="8" width="23.5703125" bestFit="1" customWidth="1"/>
  </cols>
  <sheetData>
    <row r="3" spans="1:8" x14ac:dyDescent="0.25">
      <c r="A3" s="87" t="s">
        <v>121</v>
      </c>
      <c r="B3" t="s">
        <v>122</v>
      </c>
      <c r="C3" t="s">
        <v>123</v>
      </c>
      <c r="D3" t="s">
        <v>124</v>
      </c>
      <c r="E3" t="s">
        <v>125</v>
      </c>
      <c r="F3" t="s">
        <v>126</v>
      </c>
      <c r="G3" t="s">
        <v>127</v>
      </c>
      <c r="H3" t="s">
        <v>128</v>
      </c>
    </row>
    <row r="4" spans="1:8" x14ac:dyDescent="0.25">
      <c r="A4" s="88" t="s">
        <v>85</v>
      </c>
      <c r="B4" s="89">
        <v>210884</v>
      </c>
      <c r="C4" s="89">
        <v>814690</v>
      </c>
      <c r="D4" s="89">
        <v>1025574</v>
      </c>
      <c r="E4" s="89">
        <v>3371269624.71</v>
      </c>
      <c r="F4" s="89">
        <v>756978</v>
      </c>
      <c r="G4" s="89">
        <v>105120</v>
      </c>
      <c r="H4" s="89">
        <v>884580</v>
      </c>
    </row>
    <row r="5" spans="1:8" x14ac:dyDescent="0.25">
      <c r="A5" s="88" t="s">
        <v>89</v>
      </c>
      <c r="B5" s="89">
        <v>107236</v>
      </c>
      <c r="C5" s="89">
        <v>98426</v>
      </c>
      <c r="D5" s="89">
        <v>205662</v>
      </c>
      <c r="E5" s="89">
        <v>608826626.59000003</v>
      </c>
      <c r="F5" s="89">
        <v>166368</v>
      </c>
      <c r="G5" s="89">
        <v>25254</v>
      </c>
      <c r="H5" s="89">
        <v>159576</v>
      </c>
    </row>
    <row r="6" spans="1:8" x14ac:dyDescent="0.25">
      <c r="A6" s="88" t="s">
        <v>94</v>
      </c>
      <c r="B6" s="89">
        <v>240145</v>
      </c>
      <c r="C6" s="89">
        <v>168338</v>
      </c>
      <c r="D6" s="89">
        <v>408483</v>
      </c>
      <c r="E6" s="89">
        <v>1155124023.0300004</v>
      </c>
      <c r="F6" s="89">
        <v>314182</v>
      </c>
      <c r="G6" s="89">
        <v>52024</v>
      </c>
      <c r="H6" s="89">
        <v>345798</v>
      </c>
    </row>
    <row r="7" spans="1:8" x14ac:dyDescent="0.25">
      <c r="A7" s="88" t="s">
        <v>95</v>
      </c>
      <c r="B7" s="89">
        <v>178156</v>
      </c>
      <c r="C7" s="89">
        <v>35357</v>
      </c>
      <c r="D7" s="89">
        <v>213513</v>
      </c>
      <c r="E7" s="89">
        <v>341096193.90000004</v>
      </c>
      <c r="F7" s="89">
        <v>149732</v>
      </c>
      <c r="G7" s="89">
        <v>36431</v>
      </c>
      <c r="H7" s="89">
        <v>136993</v>
      </c>
    </row>
    <row r="8" spans="1:8" x14ac:dyDescent="0.25">
      <c r="A8" s="88" t="s">
        <v>96</v>
      </c>
      <c r="B8" s="89">
        <v>561331</v>
      </c>
      <c r="C8" s="89">
        <v>270914</v>
      </c>
      <c r="D8" s="89">
        <v>832245</v>
      </c>
      <c r="E8" s="89">
        <v>1441800069.6799998</v>
      </c>
      <c r="F8" s="89">
        <v>662056</v>
      </c>
      <c r="G8" s="89">
        <v>108162</v>
      </c>
      <c r="H8" s="89">
        <v>536530</v>
      </c>
    </row>
    <row r="9" spans="1:8" x14ac:dyDescent="0.25">
      <c r="A9" s="88" t="s">
        <v>97</v>
      </c>
      <c r="B9" s="89">
        <v>226265</v>
      </c>
      <c r="C9" s="89">
        <v>196150</v>
      </c>
      <c r="D9" s="89">
        <v>422415</v>
      </c>
      <c r="E9" s="89">
        <v>1204350622.2900002</v>
      </c>
      <c r="F9" s="89">
        <v>336705</v>
      </c>
      <c r="G9" s="89">
        <v>48462</v>
      </c>
      <c r="H9" s="89">
        <v>364621</v>
      </c>
    </row>
    <row r="10" spans="1:8" x14ac:dyDescent="0.25">
      <c r="A10" s="88" t="s">
        <v>98</v>
      </c>
      <c r="B10" s="89">
        <v>255835</v>
      </c>
      <c r="C10" s="89">
        <v>256534</v>
      </c>
      <c r="D10" s="89">
        <v>512369</v>
      </c>
      <c r="E10" s="89">
        <v>1184072803.2600002</v>
      </c>
      <c r="F10" s="89">
        <v>407007</v>
      </c>
      <c r="G10" s="89">
        <v>85226</v>
      </c>
      <c r="H10" s="89">
        <v>383870</v>
      </c>
    </row>
    <row r="11" spans="1:8" x14ac:dyDescent="0.25">
      <c r="A11" s="88" t="s">
        <v>99</v>
      </c>
      <c r="B11" s="89">
        <v>47405</v>
      </c>
      <c r="C11" s="89">
        <v>43527</v>
      </c>
      <c r="D11" s="89">
        <v>90932</v>
      </c>
      <c r="E11" s="89">
        <v>163863382.95999998</v>
      </c>
      <c r="F11" s="89">
        <v>72297</v>
      </c>
      <c r="G11" s="89">
        <v>13460</v>
      </c>
      <c r="H11" s="89">
        <v>63920</v>
      </c>
    </row>
    <row r="12" spans="1:8" x14ac:dyDescent="0.25">
      <c r="A12" s="88" t="s">
        <v>100</v>
      </c>
      <c r="B12" s="89">
        <v>89153</v>
      </c>
      <c r="C12" s="89">
        <v>9034</v>
      </c>
      <c r="D12" s="89">
        <v>98187</v>
      </c>
      <c r="E12" s="89">
        <v>233094762.30000001</v>
      </c>
      <c r="F12" s="89">
        <v>73404</v>
      </c>
      <c r="G12" s="89">
        <v>13330</v>
      </c>
      <c r="H12" s="89">
        <v>44766</v>
      </c>
    </row>
    <row r="13" spans="1:8" x14ac:dyDescent="0.25">
      <c r="A13" s="88" t="s">
        <v>129</v>
      </c>
      <c r="B13" s="89">
        <v>58500</v>
      </c>
      <c r="C13" s="89">
        <v>27123</v>
      </c>
      <c r="D13" s="89">
        <v>85623</v>
      </c>
      <c r="E13" s="89">
        <v>290267406.68999994</v>
      </c>
      <c r="F13" s="89">
        <v>74196</v>
      </c>
      <c r="G13" s="89">
        <v>6068</v>
      </c>
      <c r="H13" s="89">
        <v>68162</v>
      </c>
    </row>
    <row r="14" spans="1:8" x14ac:dyDescent="0.25">
      <c r="A14" s="88" t="s">
        <v>101</v>
      </c>
      <c r="B14" s="89">
        <v>29927</v>
      </c>
      <c r="C14" s="89">
        <v>19732</v>
      </c>
      <c r="D14" s="89">
        <v>49659</v>
      </c>
      <c r="E14" s="89">
        <v>174044756.93000001</v>
      </c>
      <c r="F14" s="89">
        <v>37112</v>
      </c>
      <c r="G14" s="89">
        <v>3823</v>
      </c>
      <c r="H14" s="89">
        <v>38471</v>
      </c>
    </row>
    <row r="15" spans="1:8" x14ac:dyDescent="0.25">
      <c r="A15" s="88" t="s">
        <v>102</v>
      </c>
      <c r="B15" s="89">
        <v>406222</v>
      </c>
      <c r="C15" s="89">
        <v>274091</v>
      </c>
      <c r="D15" s="89">
        <v>680313</v>
      </c>
      <c r="E15" s="89">
        <v>888916874.72000003</v>
      </c>
      <c r="F15" s="89">
        <v>514977</v>
      </c>
      <c r="G15" s="89">
        <v>161747</v>
      </c>
      <c r="H15" s="89">
        <v>575848</v>
      </c>
    </row>
    <row r="16" spans="1:8" x14ac:dyDescent="0.25">
      <c r="A16" s="88" t="s">
        <v>103</v>
      </c>
      <c r="B16" s="89">
        <v>99671</v>
      </c>
      <c r="C16" s="89">
        <v>81597</v>
      </c>
      <c r="D16" s="89">
        <v>181268</v>
      </c>
      <c r="E16" s="89">
        <v>748680550.59000003</v>
      </c>
      <c r="F16" s="89">
        <v>133630</v>
      </c>
      <c r="G16" s="89">
        <v>20348</v>
      </c>
      <c r="H16" s="89">
        <v>140928</v>
      </c>
    </row>
    <row r="17" spans="1:8" x14ac:dyDescent="0.25">
      <c r="A17" s="88" t="s">
        <v>104</v>
      </c>
      <c r="B17" s="89">
        <v>51685</v>
      </c>
      <c r="C17" s="89">
        <v>78803</v>
      </c>
      <c r="D17" s="89">
        <v>130488</v>
      </c>
      <c r="E17" s="89">
        <v>393038922.45999998</v>
      </c>
      <c r="F17" s="89">
        <v>106845</v>
      </c>
      <c r="G17" s="89">
        <v>19306</v>
      </c>
      <c r="H17" s="89">
        <v>103221</v>
      </c>
    </row>
    <row r="18" spans="1:8" x14ac:dyDescent="0.25">
      <c r="A18" s="88" t="s">
        <v>105</v>
      </c>
      <c r="B18" s="89">
        <v>125953</v>
      </c>
      <c r="C18" s="89">
        <v>171820</v>
      </c>
      <c r="D18" s="89">
        <v>297773</v>
      </c>
      <c r="E18" s="89">
        <v>978346009.08000004</v>
      </c>
      <c r="F18" s="89">
        <v>242536</v>
      </c>
      <c r="G18" s="89">
        <v>57791</v>
      </c>
      <c r="H18" s="89">
        <v>249919</v>
      </c>
    </row>
    <row r="19" spans="1:8" x14ac:dyDescent="0.25">
      <c r="A19" s="88" t="s">
        <v>106</v>
      </c>
      <c r="B19" s="89">
        <v>131767</v>
      </c>
      <c r="C19" s="89">
        <v>147481</v>
      </c>
      <c r="D19" s="89">
        <v>279248</v>
      </c>
      <c r="E19" s="89">
        <v>1018611996.0300001</v>
      </c>
      <c r="F19" s="89">
        <v>236998</v>
      </c>
      <c r="G19" s="89">
        <v>36403</v>
      </c>
      <c r="H19" s="89">
        <v>210048</v>
      </c>
    </row>
    <row r="20" spans="1:8" x14ac:dyDescent="0.25">
      <c r="A20" s="88" t="s">
        <v>107</v>
      </c>
      <c r="B20" s="89">
        <v>284538</v>
      </c>
      <c r="C20" s="89">
        <v>125002</v>
      </c>
      <c r="D20" s="89">
        <v>409540</v>
      </c>
      <c r="E20" s="89">
        <v>1359658702.9100001</v>
      </c>
      <c r="F20" s="89">
        <v>296177</v>
      </c>
      <c r="G20" s="89">
        <v>51835</v>
      </c>
      <c r="H20" s="89">
        <v>320824</v>
      </c>
    </row>
    <row r="21" spans="1:8" x14ac:dyDescent="0.25">
      <c r="A21" s="88" t="s">
        <v>108</v>
      </c>
      <c r="B21" s="89">
        <v>235939</v>
      </c>
      <c r="C21" s="89">
        <v>198670</v>
      </c>
      <c r="D21" s="89">
        <v>434609</v>
      </c>
      <c r="E21" s="89">
        <v>928815451.82999992</v>
      </c>
      <c r="F21" s="89">
        <v>345084</v>
      </c>
      <c r="G21" s="89">
        <v>61300</v>
      </c>
      <c r="H21" s="89">
        <v>377106</v>
      </c>
    </row>
    <row r="22" spans="1:8" x14ac:dyDescent="0.25">
      <c r="A22" s="88" t="s">
        <v>109</v>
      </c>
      <c r="B22" s="89">
        <v>229809</v>
      </c>
      <c r="C22" s="89">
        <v>109365</v>
      </c>
      <c r="D22" s="89">
        <v>339174</v>
      </c>
      <c r="E22" s="89">
        <v>1119380821.8899999</v>
      </c>
      <c r="F22" s="89">
        <v>258716</v>
      </c>
      <c r="G22" s="89">
        <v>49298</v>
      </c>
      <c r="H22" s="89">
        <v>265648</v>
      </c>
    </row>
    <row r="23" spans="1:8" x14ac:dyDescent="0.25">
      <c r="A23" s="88" t="s">
        <v>110</v>
      </c>
      <c r="B23" s="89">
        <v>36854</v>
      </c>
      <c r="C23" s="89">
        <v>12003</v>
      </c>
      <c r="D23" s="89">
        <v>48857</v>
      </c>
      <c r="E23" s="89">
        <v>100210452.83</v>
      </c>
      <c r="F23" s="89">
        <v>34338</v>
      </c>
      <c r="G23" s="89">
        <v>10138</v>
      </c>
      <c r="H23" s="89">
        <v>38484</v>
      </c>
    </row>
    <row r="24" spans="1:8" x14ac:dyDescent="0.25">
      <c r="A24" s="88" t="s">
        <v>111</v>
      </c>
      <c r="B24" s="89">
        <v>33984</v>
      </c>
      <c r="C24" s="89">
        <v>42621</v>
      </c>
      <c r="D24" s="89">
        <v>76605</v>
      </c>
      <c r="E24" s="89">
        <v>221189024.21999997</v>
      </c>
      <c r="F24" s="89">
        <v>60789</v>
      </c>
      <c r="G24" s="89">
        <v>9656</v>
      </c>
      <c r="H24" s="89">
        <v>53426</v>
      </c>
    </row>
    <row r="25" spans="1:8" x14ac:dyDescent="0.25">
      <c r="A25" s="88" t="s">
        <v>112</v>
      </c>
      <c r="B25" s="89">
        <v>187504</v>
      </c>
      <c r="C25" s="89">
        <v>17005</v>
      </c>
      <c r="D25" s="89">
        <v>204509</v>
      </c>
      <c r="E25" s="89">
        <v>409230816.44</v>
      </c>
      <c r="F25" s="89">
        <v>154200</v>
      </c>
      <c r="G25" s="89">
        <v>20204</v>
      </c>
      <c r="H25" s="89">
        <v>174003</v>
      </c>
    </row>
    <row r="26" spans="1:8" x14ac:dyDescent="0.25">
      <c r="A26" s="88" t="s">
        <v>113</v>
      </c>
      <c r="B26" s="89">
        <v>202037</v>
      </c>
      <c r="C26" s="89">
        <v>112573</v>
      </c>
      <c r="D26" s="89">
        <v>314610</v>
      </c>
      <c r="E26" s="89">
        <v>1266558531.3699996</v>
      </c>
      <c r="F26" s="89">
        <v>263878</v>
      </c>
      <c r="G26" s="89">
        <v>25871</v>
      </c>
      <c r="H26" s="89">
        <v>271010</v>
      </c>
    </row>
    <row r="27" spans="1:8" x14ac:dyDescent="0.25">
      <c r="A27" s="88" t="s">
        <v>114</v>
      </c>
      <c r="B27" s="89">
        <v>364047</v>
      </c>
      <c r="C27" s="89">
        <v>126316</v>
      </c>
      <c r="D27" s="89">
        <v>490363</v>
      </c>
      <c r="E27" s="89">
        <v>1131950860.5300004</v>
      </c>
      <c r="F27" s="89">
        <v>365747</v>
      </c>
      <c r="G27" s="89">
        <v>69048</v>
      </c>
      <c r="H27" s="89">
        <v>417539</v>
      </c>
    </row>
    <row r="28" spans="1:8" x14ac:dyDescent="0.25">
      <c r="A28" s="88" t="s">
        <v>115</v>
      </c>
      <c r="B28" s="89">
        <v>175327</v>
      </c>
      <c r="C28" s="89">
        <v>131568</v>
      </c>
      <c r="D28" s="89">
        <v>306895</v>
      </c>
      <c r="E28" s="89">
        <v>630635426.67000008</v>
      </c>
      <c r="F28" s="89">
        <v>243433</v>
      </c>
      <c r="G28" s="89">
        <v>45450</v>
      </c>
      <c r="H28" s="89">
        <v>225617</v>
      </c>
    </row>
    <row r="29" spans="1:8" x14ac:dyDescent="0.25">
      <c r="A29" s="88" t="s">
        <v>116</v>
      </c>
      <c r="B29" s="89">
        <v>28601</v>
      </c>
      <c r="C29" s="89">
        <v>52470</v>
      </c>
      <c r="D29" s="89">
        <v>81071</v>
      </c>
      <c r="E29" s="89">
        <v>267006417.27000001</v>
      </c>
      <c r="F29" s="89">
        <v>61625</v>
      </c>
      <c r="G29" s="89">
        <v>13082</v>
      </c>
      <c r="H29" s="89">
        <v>53120</v>
      </c>
    </row>
    <row r="30" spans="1:8" x14ac:dyDescent="0.25">
      <c r="A30" s="88" t="s">
        <v>117</v>
      </c>
      <c r="B30" s="89">
        <v>155569</v>
      </c>
      <c r="C30" s="89">
        <v>326610</v>
      </c>
      <c r="D30" s="89">
        <v>482179</v>
      </c>
      <c r="E30" s="89">
        <v>1616691692.5999999</v>
      </c>
      <c r="F30" s="89">
        <v>383837</v>
      </c>
      <c r="G30" s="89">
        <v>70966</v>
      </c>
      <c r="H30" s="89">
        <v>388034</v>
      </c>
    </row>
    <row r="31" spans="1:8" x14ac:dyDescent="0.25">
      <c r="A31" s="88" t="s">
        <v>118</v>
      </c>
      <c r="B31" s="89">
        <v>259100</v>
      </c>
      <c r="C31" s="89">
        <v>104759</v>
      </c>
      <c r="D31" s="89">
        <v>363859</v>
      </c>
      <c r="E31" s="89">
        <v>689820277.66999972</v>
      </c>
      <c r="F31" s="89">
        <v>262307</v>
      </c>
      <c r="G31" s="89">
        <v>75730</v>
      </c>
      <c r="H31" s="89">
        <v>239842</v>
      </c>
    </row>
    <row r="32" spans="1:8" x14ac:dyDescent="0.25">
      <c r="A32" s="88" t="s">
        <v>119</v>
      </c>
      <c r="B32" s="89">
        <v>298728</v>
      </c>
      <c r="C32" s="89">
        <v>978185</v>
      </c>
      <c r="D32" s="89">
        <v>1276913</v>
      </c>
      <c r="E32" s="89">
        <v>3695191145.4499998</v>
      </c>
      <c r="F32" s="89">
        <v>1023636</v>
      </c>
      <c r="G32" s="89">
        <v>175946</v>
      </c>
      <c r="H32" s="89">
        <v>1145148</v>
      </c>
    </row>
    <row r="33" spans="1:8" x14ac:dyDescent="0.25">
      <c r="A33" s="88" t="s">
        <v>90</v>
      </c>
      <c r="B33" s="89">
        <v>180040</v>
      </c>
      <c r="C33" s="89">
        <v>171069</v>
      </c>
      <c r="D33" s="89">
        <v>351109</v>
      </c>
      <c r="E33" s="89">
        <v>861580374.1400001</v>
      </c>
      <c r="F33" s="89">
        <v>285825</v>
      </c>
      <c r="G33" s="89">
        <v>43893</v>
      </c>
      <c r="H33" s="89">
        <v>264357</v>
      </c>
    </row>
    <row r="34" spans="1:8" x14ac:dyDescent="0.25">
      <c r="A34" s="88" t="s">
        <v>91</v>
      </c>
      <c r="B34" s="89">
        <v>116681</v>
      </c>
      <c r="C34" s="89">
        <v>56262</v>
      </c>
      <c r="D34" s="89">
        <v>172943</v>
      </c>
      <c r="E34" s="89">
        <v>414460166.48000008</v>
      </c>
      <c r="F34" s="89">
        <v>140989</v>
      </c>
      <c r="G34" s="89">
        <v>20230</v>
      </c>
      <c r="H34" s="89">
        <v>151776</v>
      </c>
    </row>
    <row r="35" spans="1:8" x14ac:dyDescent="0.25">
      <c r="A35" s="88" t="s">
        <v>92</v>
      </c>
      <c r="B35" s="89">
        <v>426732</v>
      </c>
      <c r="C35" s="89">
        <v>274782</v>
      </c>
      <c r="D35" s="89">
        <v>701514</v>
      </c>
      <c r="E35" s="89">
        <v>2159773897.3799996</v>
      </c>
      <c r="F35" s="89">
        <v>533682</v>
      </c>
      <c r="G35" s="89">
        <v>94030</v>
      </c>
      <c r="H35" s="89">
        <v>608685</v>
      </c>
    </row>
    <row r="36" spans="1:8" x14ac:dyDescent="0.25">
      <c r="A36" s="88" t="s">
        <v>93</v>
      </c>
      <c r="B36" s="89">
        <v>271109</v>
      </c>
      <c r="C36" s="89">
        <v>186612</v>
      </c>
      <c r="D36" s="89">
        <v>457721</v>
      </c>
      <c r="E36" s="89">
        <v>1496860569.29</v>
      </c>
      <c r="F36" s="89">
        <v>391588</v>
      </c>
      <c r="G36" s="89">
        <v>48134</v>
      </c>
      <c r="H36" s="89">
        <v>384522</v>
      </c>
    </row>
    <row r="37" spans="1:8" x14ac:dyDescent="0.25">
      <c r="A37" s="88" t="s">
        <v>120</v>
      </c>
      <c r="B37" s="89">
        <v>6306734</v>
      </c>
      <c r="C37" s="89">
        <v>5719489</v>
      </c>
      <c r="D37" s="89">
        <v>12026223</v>
      </c>
      <c r="E37" s="89">
        <v>32564419254.189995</v>
      </c>
      <c r="F37" s="89">
        <v>9390874</v>
      </c>
      <c r="G37" s="89">
        <v>1677766</v>
      </c>
      <c r="H37" s="89">
        <v>9686392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50"/>
  <sheetViews>
    <sheetView topLeftCell="A559" workbookViewId="0">
      <selection activeCell="B3" sqref="B3:M749"/>
    </sheetView>
  </sheetViews>
  <sheetFormatPr defaultRowHeight="15" x14ac:dyDescent="0.25"/>
  <cols>
    <col min="1" max="1" width="5.140625" style="90" bestFit="1" customWidth="1"/>
    <col min="2" max="2" width="19.5703125" bestFit="1" customWidth="1"/>
    <col min="3" max="3" width="25.85546875" bestFit="1" customWidth="1"/>
    <col min="4" max="4" width="12.5703125" bestFit="1" customWidth="1"/>
    <col min="5" max="5" width="9.28515625" bestFit="1" customWidth="1"/>
    <col min="6" max="6" width="10.140625" bestFit="1" customWidth="1"/>
    <col min="7" max="7" width="9.28515625" bestFit="1" customWidth="1"/>
    <col min="8" max="8" width="11.28515625" bestFit="1" customWidth="1"/>
    <col min="9" max="9" width="10.140625" bestFit="1" customWidth="1"/>
    <col min="10" max="10" width="13.7109375" bestFit="1" customWidth="1"/>
    <col min="11" max="11" width="20.140625" bestFit="1" customWidth="1"/>
    <col min="12" max="12" width="16.7109375" bestFit="1" customWidth="1"/>
    <col min="13" max="13" width="15.5703125" bestFit="1" customWidth="1"/>
  </cols>
  <sheetData>
    <row r="2" spans="1:13" x14ac:dyDescent="0.25">
      <c r="A2" s="82" t="s">
        <v>73</v>
      </c>
      <c r="B2" s="82" t="s">
        <v>74</v>
      </c>
      <c r="C2" s="82" t="s">
        <v>75</v>
      </c>
      <c r="D2" s="82" t="s">
        <v>76</v>
      </c>
      <c r="E2" s="82" t="s">
        <v>77</v>
      </c>
      <c r="F2" s="82" t="s">
        <v>78</v>
      </c>
      <c r="G2" s="82" t="s">
        <v>79</v>
      </c>
      <c r="H2" s="82" t="s">
        <v>80</v>
      </c>
      <c r="I2" s="82" t="s">
        <v>81</v>
      </c>
      <c r="J2" s="82" t="s">
        <v>82</v>
      </c>
      <c r="K2" s="82" t="s">
        <v>0</v>
      </c>
      <c r="L2" s="82" t="s">
        <v>83</v>
      </c>
      <c r="M2" s="82" t="s">
        <v>84</v>
      </c>
    </row>
    <row r="3" spans="1:13" x14ac:dyDescent="0.25">
      <c r="A3" s="100">
        <v>1</v>
      </c>
      <c r="B3" s="83" t="s">
        <v>85</v>
      </c>
      <c r="C3" s="83" t="s">
        <v>1</v>
      </c>
      <c r="D3" s="83" t="s">
        <v>86</v>
      </c>
      <c r="E3" s="84">
        <v>1393</v>
      </c>
      <c r="F3" s="84">
        <v>8103</v>
      </c>
      <c r="G3" s="84">
        <v>5278</v>
      </c>
      <c r="H3" s="84">
        <v>4218</v>
      </c>
      <c r="I3" s="84">
        <v>9496</v>
      </c>
      <c r="J3" s="84">
        <v>16379196.09</v>
      </c>
      <c r="K3" s="84">
        <v>173</v>
      </c>
      <c r="L3" s="84">
        <v>8984</v>
      </c>
      <c r="M3" s="84">
        <v>8920</v>
      </c>
    </row>
    <row r="4" spans="1:13" x14ac:dyDescent="0.25">
      <c r="A4" s="100">
        <v>2</v>
      </c>
      <c r="B4" s="83" t="s">
        <v>85</v>
      </c>
      <c r="C4" s="83" t="s">
        <v>23</v>
      </c>
      <c r="D4" s="83" t="s">
        <v>86</v>
      </c>
      <c r="E4" s="84">
        <v>0</v>
      </c>
      <c r="F4" s="84">
        <v>6591</v>
      </c>
      <c r="G4" s="84">
        <v>3036</v>
      </c>
      <c r="H4" s="84">
        <v>3555</v>
      </c>
      <c r="I4" s="84">
        <v>6591</v>
      </c>
      <c r="J4" s="84">
        <v>7425144.4800000004</v>
      </c>
      <c r="K4" s="84">
        <v>723</v>
      </c>
      <c r="L4" s="84">
        <v>4535</v>
      </c>
      <c r="M4" s="84">
        <v>3991</v>
      </c>
    </row>
    <row r="5" spans="1:13" x14ac:dyDescent="0.25">
      <c r="A5" s="100">
        <v>3</v>
      </c>
      <c r="B5" s="83" t="s">
        <v>85</v>
      </c>
      <c r="C5" s="83" t="s">
        <v>2</v>
      </c>
      <c r="D5" s="83" t="s">
        <v>87</v>
      </c>
      <c r="E5" s="84">
        <v>256</v>
      </c>
      <c r="F5" s="84">
        <v>3775</v>
      </c>
      <c r="G5" s="84">
        <v>2736</v>
      </c>
      <c r="H5" s="84">
        <v>1295</v>
      </c>
      <c r="I5" s="84">
        <v>4031</v>
      </c>
      <c r="J5" s="84">
        <v>19181476.399999999</v>
      </c>
      <c r="K5" s="84">
        <v>898</v>
      </c>
      <c r="L5" s="84">
        <v>3360</v>
      </c>
      <c r="M5" s="84">
        <v>2516</v>
      </c>
    </row>
    <row r="6" spans="1:13" x14ac:dyDescent="0.25">
      <c r="A6" s="100">
        <v>4</v>
      </c>
      <c r="B6" s="83" t="s">
        <v>85</v>
      </c>
      <c r="C6" s="83" t="s">
        <v>3</v>
      </c>
      <c r="D6" s="83" t="s">
        <v>86</v>
      </c>
      <c r="E6" s="84">
        <v>7182</v>
      </c>
      <c r="F6" s="84">
        <v>145982</v>
      </c>
      <c r="G6" s="84">
        <v>78740</v>
      </c>
      <c r="H6" s="84">
        <v>74424</v>
      </c>
      <c r="I6" s="84">
        <v>153164</v>
      </c>
      <c r="J6" s="84">
        <v>576948188.67999995</v>
      </c>
      <c r="K6" s="84">
        <v>17543</v>
      </c>
      <c r="L6" s="84">
        <v>139947</v>
      </c>
      <c r="M6" s="84">
        <v>128997</v>
      </c>
    </row>
    <row r="7" spans="1:13" x14ac:dyDescent="0.25">
      <c r="A7" s="100">
        <v>5</v>
      </c>
      <c r="B7" s="83" t="s">
        <v>85</v>
      </c>
      <c r="C7" s="83" t="s">
        <v>4</v>
      </c>
      <c r="D7" s="83" t="s">
        <v>86</v>
      </c>
      <c r="E7" s="84">
        <v>20404</v>
      </c>
      <c r="F7" s="84">
        <v>126694</v>
      </c>
      <c r="G7" s="84">
        <v>72332</v>
      </c>
      <c r="H7" s="84">
        <v>74766</v>
      </c>
      <c r="I7" s="84">
        <v>147098</v>
      </c>
      <c r="J7" s="84">
        <v>437905976.60000002</v>
      </c>
      <c r="K7" s="84">
        <v>6159</v>
      </c>
      <c r="L7" s="84">
        <v>138009</v>
      </c>
      <c r="M7" s="84">
        <v>112376</v>
      </c>
    </row>
    <row r="8" spans="1:13" x14ac:dyDescent="0.25">
      <c r="A8" s="100">
        <v>6</v>
      </c>
      <c r="B8" s="83" t="s">
        <v>85</v>
      </c>
      <c r="C8" s="83" t="s">
        <v>24</v>
      </c>
      <c r="D8" s="83" t="s">
        <v>86</v>
      </c>
      <c r="E8" s="84">
        <v>6814</v>
      </c>
      <c r="F8" s="84">
        <v>10787</v>
      </c>
      <c r="G8" s="84">
        <v>10445</v>
      </c>
      <c r="H8" s="84">
        <v>7156</v>
      </c>
      <c r="I8" s="84">
        <v>17601</v>
      </c>
      <c r="J8" s="84">
        <v>45024981</v>
      </c>
      <c r="K8" s="84">
        <v>3673</v>
      </c>
      <c r="L8" s="84">
        <v>5589</v>
      </c>
      <c r="M8" s="84">
        <v>11249</v>
      </c>
    </row>
    <row r="9" spans="1:13" x14ac:dyDescent="0.25">
      <c r="A9" s="100">
        <v>7</v>
      </c>
      <c r="B9" s="83" t="s">
        <v>85</v>
      </c>
      <c r="C9" s="83" t="s">
        <v>5</v>
      </c>
      <c r="D9" s="83" t="s">
        <v>86</v>
      </c>
      <c r="E9" s="84">
        <v>2744</v>
      </c>
      <c r="F9" s="84">
        <v>23012</v>
      </c>
      <c r="G9" s="84">
        <v>12922</v>
      </c>
      <c r="H9" s="84">
        <v>12834</v>
      </c>
      <c r="I9" s="84">
        <v>25756</v>
      </c>
      <c r="J9" s="84">
        <v>74873444.390000001</v>
      </c>
      <c r="K9" s="84">
        <v>1458</v>
      </c>
      <c r="L9" s="84">
        <v>19724</v>
      </c>
      <c r="M9" s="84">
        <v>16676</v>
      </c>
    </row>
    <row r="10" spans="1:13" x14ac:dyDescent="0.25">
      <c r="A10" s="100">
        <v>8</v>
      </c>
      <c r="B10" s="83" t="s">
        <v>85</v>
      </c>
      <c r="C10" s="83" t="s">
        <v>6</v>
      </c>
      <c r="D10" s="83" t="s">
        <v>86</v>
      </c>
      <c r="E10" s="84">
        <v>3748</v>
      </c>
      <c r="F10" s="84">
        <v>13484</v>
      </c>
      <c r="G10" s="84">
        <v>8884</v>
      </c>
      <c r="H10" s="84">
        <v>8348</v>
      </c>
      <c r="I10" s="84">
        <v>17232</v>
      </c>
      <c r="J10" s="84">
        <v>57570199.640000001</v>
      </c>
      <c r="K10" s="84">
        <v>626</v>
      </c>
      <c r="L10" s="84">
        <v>13697</v>
      </c>
      <c r="M10" s="84">
        <v>13624</v>
      </c>
    </row>
    <row r="11" spans="1:13" x14ac:dyDescent="0.25">
      <c r="A11" s="100">
        <v>9</v>
      </c>
      <c r="B11" s="83" t="s">
        <v>85</v>
      </c>
      <c r="C11" s="83" t="s">
        <v>32</v>
      </c>
      <c r="D11" s="83" t="s">
        <v>87</v>
      </c>
      <c r="E11" s="84">
        <v>0</v>
      </c>
      <c r="F11" s="84">
        <v>64</v>
      </c>
      <c r="G11" s="84">
        <v>51</v>
      </c>
      <c r="H11" s="84">
        <v>13</v>
      </c>
      <c r="I11" s="84">
        <v>64</v>
      </c>
      <c r="J11" s="84">
        <v>133545.03</v>
      </c>
      <c r="K11" s="84">
        <v>17</v>
      </c>
      <c r="L11" s="84">
        <v>63</v>
      </c>
      <c r="M11" s="84">
        <v>26</v>
      </c>
    </row>
    <row r="12" spans="1:13" x14ac:dyDescent="0.25">
      <c r="A12" s="100">
        <v>10</v>
      </c>
      <c r="B12" s="83" t="s">
        <v>85</v>
      </c>
      <c r="C12" s="83" t="s">
        <v>7</v>
      </c>
      <c r="D12" s="83" t="s">
        <v>86</v>
      </c>
      <c r="E12" s="84">
        <v>2001</v>
      </c>
      <c r="F12" s="84">
        <v>8733</v>
      </c>
      <c r="G12" s="84">
        <v>6241</v>
      </c>
      <c r="H12" s="84">
        <v>4493</v>
      </c>
      <c r="I12" s="84">
        <v>10734</v>
      </c>
      <c r="J12" s="84">
        <v>75122951.420000002</v>
      </c>
      <c r="K12" s="84">
        <v>1101</v>
      </c>
      <c r="L12" s="84">
        <v>10233</v>
      </c>
      <c r="M12" s="84">
        <v>6388</v>
      </c>
    </row>
    <row r="13" spans="1:13" x14ac:dyDescent="0.25">
      <c r="A13" s="100">
        <v>11</v>
      </c>
      <c r="B13" s="83" t="s">
        <v>85</v>
      </c>
      <c r="C13" s="83" t="s">
        <v>8</v>
      </c>
      <c r="D13" s="83" t="s">
        <v>86</v>
      </c>
      <c r="E13" s="84">
        <v>92942</v>
      </c>
      <c r="F13" s="84">
        <v>104038</v>
      </c>
      <c r="G13" s="84">
        <v>82815</v>
      </c>
      <c r="H13" s="84">
        <v>114165</v>
      </c>
      <c r="I13" s="84">
        <v>196980</v>
      </c>
      <c r="J13" s="84">
        <v>521171270.75</v>
      </c>
      <c r="K13" s="84">
        <v>27349</v>
      </c>
      <c r="L13" s="84">
        <v>166693</v>
      </c>
      <c r="M13" s="84">
        <v>125213</v>
      </c>
    </row>
    <row r="14" spans="1:13" x14ac:dyDescent="0.25">
      <c r="A14" s="100">
        <v>12</v>
      </c>
      <c r="B14" s="83" t="s">
        <v>85</v>
      </c>
      <c r="C14" s="83" t="s">
        <v>42</v>
      </c>
      <c r="D14" s="83" t="s">
        <v>88</v>
      </c>
      <c r="E14" s="84">
        <v>4060</v>
      </c>
      <c r="F14" s="84">
        <v>1092</v>
      </c>
      <c r="G14" s="84">
        <v>3178</v>
      </c>
      <c r="H14" s="84">
        <v>1974</v>
      </c>
      <c r="I14" s="84">
        <v>5152</v>
      </c>
      <c r="J14" s="84">
        <v>50334597.350000001</v>
      </c>
      <c r="K14" s="84">
        <v>265</v>
      </c>
      <c r="L14" s="84">
        <v>4244</v>
      </c>
      <c r="M14" s="84">
        <v>4567</v>
      </c>
    </row>
    <row r="15" spans="1:13" x14ac:dyDescent="0.25">
      <c r="A15" s="100">
        <v>13</v>
      </c>
      <c r="B15" s="83" t="s">
        <v>85</v>
      </c>
      <c r="C15" s="83" t="s">
        <v>25</v>
      </c>
      <c r="D15" s="83" t="s">
        <v>87</v>
      </c>
      <c r="E15" s="84">
        <v>450</v>
      </c>
      <c r="F15" s="84">
        <v>196</v>
      </c>
      <c r="G15" s="84">
        <v>378</v>
      </c>
      <c r="H15" s="84">
        <v>268</v>
      </c>
      <c r="I15" s="84">
        <v>646</v>
      </c>
      <c r="J15" s="84">
        <v>4816989.9000000004</v>
      </c>
      <c r="K15" s="84">
        <v>217</v>
      </c>
      <c r="L15" s="84">
        <v>565</v>
      </c>
      <c r="M15" s="84">
        <v>427</v>
      </c>
    </row>
    <row r="16" spans="1:13" x14ac:dyDescent="0.25">
      <c r="A16" s="100">
        <v>14</v>
      </c>
      <c r="B16" s="83" t="s">
        <v>85</v>
      </c>
      <c r="C16" s="83" t="s">
        <v>9</v>
      </c>
      <c r="D16" s="83" t="s">
        <v>87</v>
      </c>
      <c r="E16" s="84">
        <v>214</v>
      </c>
      <c r="F16" s="84">
        <v>8756</v>
      </c>
      <c r="G16" s="84">
        <v>4741</v>
      </c>
      <c r="H16" s="84">
        <v>4229</v>
      </c>
      <c r="I16" s="84">
        <v>8970</v>
      </c>
      <c r="J16" s="84">
        <v>41333137.259999998</v>
      </c>
      <c r="K16" s="84">
        <v>3084</v>
      </c>
      <c r="L16" s="84">
        <v>8970</v>
      </c>
      <c r="M16" s="84">
        <v>5064</v>
      </c>
    </row>
    <row r="17" spans="1:13" x14ac:dyDescent="0.25">
      <c r="A17" s="100">
        <v>15</v>
      </c>
      <c r="B17" s="83" t="s">
        <v>85</v>
      </c>
      <c r="C17" s="83" t="s">
        <v>10</v>
      </c>
      <c r="D17" s="83" t="s">
        <v>87</v>
      </c>
      <c r="E17" s="84">
        <v>945</v>
      </c>
      <c r="F17" s="84">
        <v>3564</v>
      </c>
      <c r="G17" s="84">
        <v>2662</v>
      </c>
      <c r="H17" s="84">
        <v>1847</v>
      </c>
      <c r="I17" s="84">
        <v>4509</v>
      </c>
      <c r="J17" s="84">
        <v>7215586.9699999997</v>
      </c>
      <c r="K17" s="84">
        <v>2877</v>
      </c>
      <c r="L17" s="84">
        <v>4509</v>
      </c>
      <c r="M17" s="84">
        <v>2075</v>
      </c>
    </row>
    <row r="18" spans="1:13" x14ac:dyDescent="0.25">
      <c r="A18" s="100">
        <v>16</v>
      </c>
      <c r="B18" s="83" t="s">
        <v>85</v>
      </c>
      <c r="C18" s="83" t="s">
        <v>11</v>
      </c>
      <c r="D18" s="83" t="s">
        <v>86</v>
      </c>
      <c r="E18" s="84">
        <v>198</v>
      </c>
      <c r="F18" s="84">
        <v>3882</v>
      </c>
      <c r="G18" s="84">
        <v>2187</v>
      </c>
      <c r="H18" s="84">
        <v>1893</v>
      </c>
      <c r="I18" s="84">
        <v>4080</v>
      </c>
      <c r="J18" s="84">
        <v>8831143.0600000005</v>
      </c>
      <c r="K18" s="84">
        <v>727</v>
      </c>
      <c r="L18" s="84">
        <v>3763</v>
      </c>
      <c r="M18" s="84">
        <v>2237</v>
      </c>
    </row>
    <row r="19" spans="1:13" x14ac:dyDescent="0.25">
      <c r="A19" s="100">
        <v>17</v>
      </c>
      <c r="B19" s="83" t="s">
        <v>85</v>
      </c>
      <c r="C19" s="83" t="s">
        <v>12</v>
      </c>
      <c r="D19" s="83" t="s">
        <v>86</v>
      </c>
      <c r="E19" s="84">
        <v>1214</v>
      </c>
      <c r="F19" s="84">
        <v>5476</v>
      </c>
      <c r="G19" s="84">
        <v>3813</v>
      </c>
      <c r="H19" s="84">
        <v>2877</v>
      </c>
      <c r="I19" s="84">
        <v>6690</v>
      </c>
      <c r="J19" s="84">
        <v>12834734.92</v>
      </c>
      <c r="K19" s="84">
        <v>619</v>
      </c>
      <c r="L19" s="84">
        <v>6672</v>
      </c>
      <c r="M19" s="84">
        <v>4718</v>
      </c>
    </row>
    <row r="20" spans="1:13" x14ac:dyDescent="0.25">
      <c r="A20" s="100">
        <v>18</v>
      </c>
      <c r="B20" s="83" t="s">
        <v>85</v>
      </c>
      <c r="C20" s="83" t="s">
        <v>13</v>
      </c>
      <c r="D20" s="83" t="s">
        <v>86</v>
      </c>
      <c r="E20" s="84">
        <v>5688</v>
      </c>
      <c r="F20" s="84">
        <v>22300</v>
      </c>
      <c r="G20" s="84">
        <v>13341</v>
      </c>
      <c r="H20" s="84">
        <v>14647</v>
      </c>
      <c r="I20" s="84">
        <v>27988</v>
      </c>
      <c r="J20" s="84">
        <v>50781510.700000003</v>
      </c>
      <c r="K20" s="84">
        <v>7601</v>
      </c>
      <c r="L20" s="84">
        <v>23924</v>
      </c>
      <c r="M20" s="84">
        <v>18403</v>
      </c>
    </row>
    <row r="21" spans="1:13" x14ac:dyDescent="0.25">
      <c r="A21" s="100">
        <v>19</v>
      </c>
      <c r="B21" s="83" t="s">
        <v>85</v>
      </c>
      <c r="C21" s="83" t="s">
        <v>26</v>
      </c>
      <c r="D21" s="83" t="s">
        <v>87</v>
      </c>
      <c r="E21" s="84">
        <v>859</v>
      </c>
      <c r="F21" s="84">
        <v>314</v>
      </c>
      <c r="G21" s="84">
        <v>701</v>
      </c>
      <c r="H21" s="84">
        <v>472</v>
      </c>
      <c r="I21" s="84">
        <v>1173</v>
      </c>
      <c r="J21" s="84">
        <v>1275604.56</v>
      </c>
      <c r="K21" s="84">
        <v>598</v>
      </c>
      <c r="L21" s="84">
        <v>766</v>
      </c>
      <c r="M21" s="84">
        <v>651</v>
      </c>
    </row>
    <row r="22" spans="1:13" x14ac:dyDescent="0.25">
      <c r="A22" s="100">
        <v>20</v>
      </c>
      <c r="B22" s="83" t="s">
        <v>85</v>
      </c>
      <c r="C22" s="83" t="s">
        <v>36</v>
      </c>
      <c r="D22" s="83" t="s">
        <v>87</v>
      </c>
      <c r="E22" s="84">
        <v>0</v>
      </c>
      <c r="F22" s="84">
        <v>92</v>
      </c>
      <c r="G22" s="84">
        <v>54</v>
      </c>
      <c r="H22" s="84">
        <v>38</v>
      </c>
      <c r="I22" s="84">
        <v>92</v>
      </c>
      <c r="J22" s="84">
        <v>132480</v>
      </c>
      <c r="K22" s="84">
        <v>18</v>
      </c>
      <c r="L22" s="84">
        <v>102</v>
      </c>
      <c r="M22" s="84">
        <v>67</v>
      </c>
    </row>
    <row r="23" spans="1:13" x14ac:dyDescent="0.25">
      <c r="A23" s="100">
        <v>21</v>
      </c>
      <c r="B23" s="83" t="s">
        <v>85</v>
      </c>
      <c r="C23" s="83" t="s">
        <v>70</v>
      </c>
      <c r="D23" s="83" t="s">
        <v>87</v>
      </c>
      <c r="E23" s="84">
        <v>0</v>
      </c>
      <c r="F23" s="84">
        <v>27</v>
      </c>
      <c r="G23" s="84">
        <v>8</v>
      </c>
      <c r="H23" s="84">
        <v>19</v>
      </c>
      <c r="I23" s="84">
        <v>27</v>
      </c>
      <c r="J23" s="84">
        <v>242104.61</v>
      </c>
      <c r="K23" s="84">
        <v>5</v>
      </c>
      <c r="L23" s="84">
        <v>27</v>
      </c>
      <c r="M23" s="84">
        <v>23</v>
      </c>
    </row>
    <row r="24" spans="1:13" x14ac:dyDescent="0.25">
      <c r="A24" s="100">
        <v>22</v>
      </c>
      <c r="B24" s="83" t="s">
        <v>85</v>
      </c>
      <c r="C24" s="83" t="s">
        <v>14</v>
      </c>
      <c r="D24" s="83" t="s">
        <v>87</v>
      </c>
      <c r="E24" s="84">
        <v>666</v>
      </c>
      <c r="F24" s="84">
        <v>9263</v>
      </c>
      <c r="G24" s="84">
        <v>6693</v>
      </c>
      <c r="H24" s="84">
        <v>3236</v>
      </c>
      <c r="I24" s="84">
        <v>9929</v>
      </c>
      <c r="J24" s="84">
        <v>14273771.41</v>
      </c>
      <c r="K24" s="84">
        <v>5441</v>
      </c>
      <c r="L24" s="84">
        <v>9655</v>
      </c>
      <c r="M24" s="84">
        <v>6534</v>
      </c>
    </row>
    <row r="25" spans="1:13" x14ac:dyDescent="0.25">
      <c r="A25" s="100">
        <v>23</v>
      </c>
      <c r="B25" s="83" t="s">
        <v>85</v>
      </c>
      <c r="C25" s="83" t="s">
        <v>28</v>
      </c>
      <c r="D25" s="83" t="s">
        <v>87</v>
      </c>
      <c r="E25" s="84">
        <v>0</v>
      </c>
      <c r="F25" s="84">
        <v>20</v>
      </c>
      <c r="G25" s="84">
        <v>11</v>
      </c>
      <c r="H25" s="84">
        <v>9</v>
      </c>
      <c r="I25" s="84">
        <v>20</v>
      </c>
      <c r="J25" s="84">
        <v>18706.009999999998</v>
      </c>
      <c r="K25" s="84">
        <v>0</v>
      </c>
      <c r="L25" s="84">
        <v>13</v>
      </c>
      <c r="M25" s="84">
        <v>18</v>
      </c>
    </row>
    <row r="26" spans="1:13" x14ac:dyDescent="0.25">
      <c r="A26" s="100">
        <v>24</v>
      </c>
      <c r="B26" s="83" t="s">
        <v>85</v>
      </c>
      <c r="C26" s="83" t="s">
        <v>15</v>
      </c>
      <c r="D26" s="83" t="s">
        <v>86</v>
      </c>
      <c r="E26" s="84">
        <v>4234</v>
      </c>
      <c r="F26" s="84">
        <v>14168</v>
      </c>
      <c r="G26" s="84">
        <v>10820</v>
      </c>
      <c r="H26" s="84">
        <v>7582</v>
      </c>
      <c r="I26" s="84">
        <v>18402</v>
      </c>
      <c r="J26" s="84">
        <v>374443292.81</v>
      </c>
      <c r="K26" s="84">
        <v>1563</v>
      </c>
      <c r="L26" s="84">
        <v>16566</v>
      </c>
      <c r="M26" s="84">
        <v>12110</v>
      </c>
    </row>
    <row r="27" spans="1:13" x14ac:dyDescent="0.25">
      <c r="A27" s="100">
        <v>25</v>
      </c>
      <c r="B27" s="83" t="s">
        <v>85</v>
      </c>
      <c r="C27" s="83" t="s">
        <v>16</v>
      </c>
      <c r="D27" s="83" t="s">
        <v>86</v>
      </c>
      <c r="E27" s="84">
        <v>0</v>
      </c>
      <c r="F27" s="84">
        <v>281</v>
      </c>
      <c r="G27" s="84">
        <v>119</v>
      </c>
      <c r="H27" s="84">
        <v>162</v>
      </c>
      <c r="I27" s="84">
        <v>281</v>
      </c>
      <c r="J27" s="84">
        <v>1521690</v>
      </c>
      <c r="K27" s="84">
        <v>2</v>
      </c>
      <c r="L27" s="84">
        <v>273</v>
      </c>
      <c r="M27" s="84">
        <v>266</v>
      </c>
    </row>
    <row r="28" spans="1:13" x14ac:dyDescent="0.25">
      <c r="A28" s="100">
        <v>26</v>
      </c>
      <c r="B28" s="83" t="s">
        <v>85</v>
      </c>
      <c r="C28" s="83" t="s">
        <v>17</v>
      </c>
      <c r="D28" s="83" t="s">
        <v>86</v>
      </c>
      <c r="E28" s="84">
        <v>10037</v>
      </c>
      <c r="F28" s="84">
        <v>10489</v>
      </c>
      <c r="G28" s="84">
        <v>9978</v>
      </c>
      <c r="H28" s="84">
        <v>10548</v>
      </c>
      <c r="I28" s="84">
        <v>20526</v>
      </c>
      <c r="J28" s="84">
        <v>52177430</v>
      </c>
      <c r="K28" s="84">
        <v>1134</v>
      </c>
      <c r="L28" s="84">
        <v>19320</v>
      </c>
      <c r="M28" s="84">
        <v>18955</v>
      </c>
    </row>
    <row r="29" spans="1:13" x14ac:dyDescent="0.25">
      <c r="A29" s="100">
        <v>27</v>
      </c>
      <c r="B29" s="83" t="s">
        <v>85</v>
      </c>
      <c r="C29" s="83" t="s">
        <v>71</v>
      </c>
      <c r="D29" s="83" t="s">
        <v>87</v>
      </c>
      <c r="E29" s="84">
        <v>0</v>
      </c>
      <c r="F29" s="84">
        <v>3371</v>
      </c>
      <c r="G29" s="84">
        <v>371</v>
      </c>
      <c r="H29" s="84">
        <v>3000</v>
      </c>
      <c r="I29" s="84">
        <v>3371</v>
      </c>
      <c r="J29" s="84">
        <v>1364442.22</v>
      </c>
      <c r="K29" s="84">
        <v>316</v>
      </c>
      <c r="L29" s="84">
        <v>3312</v>
      </c>
      <c r="M29" s="84">
        <v>1024</v>
      </c>
    </row>
    <row r="30" spans="1:13" x14ac:dyDescent="0.25">
      <c r="A30" s="100">
        <v>28</v>
      </c>
      <c r="B30" s="83" t="s">
        <v>85</v>
      </c>
      <c r="C30" s="83" t="s">
        <v>29</v>
      </c>
      <c r="D30" s="83" t="s">
        <v>87</v>
      </c>
      <c r="E30" s="84">
        <v>0</v>
      </c>
      <c r="F30" s="84">
        <v>1046</v>
      </c>
      <c r="G30" s="84">
        <v>594</v>
      </c>
      <c r="H30" s="84">
        <v>452</v>
      </c>
      <c r="I30" s="84">
        <v>1046</v>
      </c>
      <c r="J30" s="84">
        <v>1745996</v>
      </c>
      <c r="K30" s="84">
        <v>380</v>
      </c>
      <c r="L30" s="84">
        <v>399</v>
      </c>
      <c r="M30" s="84">
        <v>428</v>
      </c>
    </row>
    <row r="31" spans="1:13" x14ac:dyDescent="0.25">
      <c r="A31" s="100">
        <v>29</v>
      </c>
      <c r="B31" s="83" t="s">
        <v>85</v>
      </c>
      <c r="C31" s="83" t="s">
        <v>18</v>
      </c>
      <c r="D31" s="83" t="s">
        <v>86</v>
      </c>
      <c r="E31" s="84">
        <v>23208</v>
      </c>
      <c r="F31" s="84">
        <v>227086</v>
      </c>
      <c r="G31" s="84">
        <v>123656</v>
      </c>
      <c r="H31" s="84">
        <v>126638</v>
      </c>
      <c r="I31" s="84">
        <v>250294</v>
      </c>
      <c r="J31" s="84">
        <v>569854046.40999997</v>
      </c>
      <c r="K31" s="84">
        <v>9079</v>
      </c>
      <c r="L31" s="84">
        <v>213334</v>
      </c>
      <c r="M31" s="84">
        <v>187955</v>
      </c>
    </row>
    <row r="32" spans="1:13" x14ac:dyDescent="0.25">
      <c r="A32" s="100">
        <v>30</v>
      </c>
      <c r="B32" s="83" t="s">
        <v>85</v>
      </c>
      <c r="C32" s="83" t="s">
        <v>19</v>
      </c>
      <c r="D32" s="83" t="s">
        <v>86</v>
      </c>
      <c r="E32" s="84">
        <v>599</v>
      </c>
      <c r="F32" s="84">
        <v>10693</v>
      </c>
      <c r="G32" s="84">
        <v>5589</v>
      </c>
      <c r="H32" s="84">
        <v>5703</v>
      </c>
      <c r="I32" s="84">
        <v>11292</v>
      </c>
      <c r="J32" s="84">
        <v>35938725.960000001</v>
      </c>
      <c r="K32" s="84">
        <v>3190</v>
      </c>
      <c r="L32" s="84">
        <v>11040</v>
      </c>
      <c r="M32" s="84">
        <v>7403</v>
      </c>
    </row>
    <row r="33" spans="1:13" x14ac:dyDescent="0.25">
      <c r="A33" s="100">
        <v>31</v>
      </c>
      <c r="B33" s="83" t="s">
        <v>85</v>
      </c>
      <c r="C33" s="83" t="s">
        <v>20</v>
      </c>
      <c r="D33" s="83" t="s">
        <v>86</v>
      </c>
      <c r="E33" s="84">
        <v>646</v>
      </c>
      <c r="F33" s="84">
        <v>13756</v>
      </c>
      <c r="G33" s="84">
        <v>7236</v>
      </c>
      <c r="H33" s="84">
        <v>7166</v>
      </c>
      <c r="I33" s="84">
        <v>14402</v>
      </c>
      <c r="J33" s="84">
        <v>51206884.899999999</v>
      </c>
      <c r="K33" s="84">
        <v>1899</v>
      </c>
      <c r="L33" s="84">
        <v>8750</v>
      </c>
      <c r="M33" s="84">
        <v>13615</v>
      </c>
    </row>
    <row r="34" spans="1:13" x14ac:dyDescent="0.25">
      <c r="A34" s="100">
        <v>32</v>
      </c>
      <c r="B34" s="83" t="s">
        <v>85</v>
      </c>
      <c r="C34" s="83" t="s">
        <v>21</v>
      </c>
      <c r="D34" s="83" t="s">
        <v>86</v>
      </c>
      <c r="E34" s="84">
        <v>9098</v>
      </c>
      <c r="F34" s="84">
        <v>20223</v>
      </c>
      <c r="G34" s="84">
        <v>14162</v>
      </c>
      <c r="H34" s="84">
        <v>15159</v>
      </c>
      <c r="I34" s="84">
        <v>29321</v>
      </c>
      <c r="J34" s="84">
        <v>79712680.579999998</v>
      </c>
      <c r="K34" s="84">
        <v>4703</v>
      </c>
      <c r="L34" s="84">
        <v>23250</v>
      </c>
      <c r="M34" s="84">
        <v>23781</v>
      </c>
    </row>
    <row r="35" spans="1:13" x14ac:dyDescent="0.25">
      <c r="A35" s="100">
        <v>33</v>
      </c>
      <c r="B35" s="83" t="s">
        <v>85</v>
      </c>
      <c r="C35" s="83" t="s">
        <v>22</v>
      </c>
      <c r="D35" s="83" t="s">
        <v>86</v>
      </c>
      <c r="E35" s="84">
        <v>6683</v>
      </c>
      <c r="F35" s="84">
        <v>4837</v>
      </c>
      <c r="G35" s="84">
        <v>7398</v>
      </c>
      <c r="H35" s="84">
        <v>4122</v>
      </c>
      <c r="I35" s="84">
        <v>11520</v>
      </c>
      <c r="J35" s="84">
        <v>163659844.88999999</v>
      </c>
      <c r="K35" s="84">
        <v>1484</v>
      </c>
      <c r="L35" s="84">
        <v>7197</v>
      </c>
      <c r="M35" s="84">
        <v>9590</v>
      </c>
    </row>
    <row r="36" spans="1:13" x14ac:dyDescent="0.25">
      <c r="A36" s="100">
        <v>34</v>
      </c>
      <c r="B36" s="83" t="s">
        <v>85</v>
      </c>
      <c r="C36" s="83" t="s">
        <v>30</v>
      </c>
      <c r="D36" s="83" t="s">
        <v>86</v>
      </c>
      <c r="E36" s="84">
        <v>4599</v>
      </c>
      <c r="F36" s="84">
        <v>2478</v>
      </c>
      <c r="G36" s="84">
        <v>2697</v>
      </c>
      <c r="H36" s="84">
        <v>4380</v>
      </c>
      <c r="I36" s="84">
        <v>7077</v>
      </c>
      <c r="J36" s="84">
        <v>15656028.77</v>
      </c>
      <c r="K36" s="84">
        <v>194</v>
      </c>
      <c r="L36" s="84">
        <v>7076</v>
      </c>
      <c r="M36" s="84">
        <v>7077</v>
      </c>
    </row>
    <row r="37" spans="1:13" x14ac:dyDescent="0.25">
      <c r="A37" s="100">
        <v>35</v>
      </c>
      <c r="B37" s="83" t="s">
        <v>85</v>
      </c>
      <c r="C37" s="83" t="s">
        <v>31</v>
      </c>
      <c r="D37" s="83" t="s">
        <v>87</v>
      </c>
      <c r="E37" s="84">
        <v>2</v>
      </c>
      <c r="F37" s="84">
        <v>17</v>
      </c>
      <c r="G37" s="84">
        <v>16</v>
      </c>
      <c r="H37" s="84">
        <v>3</v>
      </c>
      <c r="I37" s="84">
        <v>19</v>
      </c>
      <c r="J37" s="84">
        <v>161820.94</v>
      </c>
      <c r="K37" s="84">
        <v>4</v>
      </c>
      <c r="L37" s="84">
        <v>19</v>
      </c>
      <c r="M37" s="84">
        <v>14</v>
      </c>
    </row>
    <row r="38" spans="1:13" x14ac:dyDescent="0.25">
      <c r="A38" s="100">
        <v>36</v>
      </c>
      <c r="B38" s="83" t="s">
        <v>89</v>
      </c>
      <c r="C38" s="83" t="s">
        <v>1</v>
      </c>
      <c r="D38" s="83" t="s">
        <v>86</v>
      </c>
      <c r="E38" s="84">
        <v>640</v>
      </c>
      <c r="F38" s="84">
        <v>0</v>
      </c>
      <c r="G38" s="84">
        <v>349</v>
      </c>
      <c r="H38" s="84">
        <v>291</v>
      </c>
      <c r="I38" s="84">
        <v>640</v>
      </c>
      <c r="J38" s="84">
        <v>407243.28</v>
      </c>
      <c r="K38" s="84">
        <v>33</v>
      </c>
      <c r="L38" s="84">
        <v>580</v>
      </c>
      <c r="M38" s="84">
        <v>615</v>
      </c>
    </row>
    <row r="39" spans="1:13" x14ac:dyDescent="0.25">
      <c r="A39" s="100">
        <v>37</v>
      </c>
      <c r="B39" s="83" t="s">
        <v>89</v>
      </c>
      <c r="C39" s="83" t="s">
        <v>23</v>
      </c>
      <c r="D39" s="83" t="s">
        <v>86</v>
      </c>
      <c r="E39" s="84">
        <v>0</v>
      </c>
      <c r="F39" s="84">
        <v>137</v>
      </c>
      <c r="G39" s="84">
        <v>72</v>
      </c>
      <c r="H39" s="84">
        <v>65</v>
      </c>
      <c r="I39" s="84">
        <v>137</v>
      </c>
      <c r="J39" s="84">
        <v>53482.91</v>
      </c>
      <c r="K39" s="84">
        <v>37</v>
      </c>
      <c r="L39" s="84">
        <v>29</v>
      </c>
      <c r="M39" s="84">
        <v>120</v>
      </c>
    </row>
    <row r="40" spans="1:13" x14ac:dyDescent="0.25">
      <c r="A40" s="100">
        <v>38</v>
      </c>
      <c r="B40" s="83" t="s">
        <v>89</v>
      </c>
      <c r="C40" s="83" t="s">
        <v>2</v>
      </c>
      <c r="D40" s="83" t="s">
        <v>87</v>
      </c>
      <c r="E40" s="84">
        <v>493</v>
      </c>
      <c r="F40" s="84">
        <v>1308</v>
      </c>
      <c r="G40" s="84">
        <v>1076</v>
      </c>
      <c r="H40" s="84">
        <v>725</v>
      </c>
      <c r="I40" s="84">
        <v>1801</v>
      </c>
      <c r="J40" s="84">
        <v>2184504.9300000002</v>
      </c>
      <c r="K40" s="84">
        <v>697</v>
      </c>
      <c r="L40" s="84">
        <v>1526</v>
      </c>
      <c r="M40" s="84">
        <v>1243</v>
      </c>
    </row>
    <row r="41" spans="1:13" x14ac:dyDescent="0.25">
      <c r="A41" s="100">
        <v>39</v>
      </c>
      <c r="B41" s="83" t="s">
        <v>89</v>
      </c>
      <c r="C41" s="83" t="s">
        <v>3</v>
      </c>
      <c r="D41" s="83" t="s">
        <v>86</v>
      </c>
      <c r="E41" s="84">
        <v>4585</v>
      </c>
      <c r="F41" s="84">
        <v>20572</v>
      </c>
      <c r="G41" s="84">
        <v>13753</v>
      </c>
      <c r="H41" s="84">
        <v>11404</v>
      </c>
      <c r="I41" s="84">
        <v>25157</v>
      </c>
      <c r="J41" s="84">
        <v>84386396.109999999</v>
      </c>
      <c r="K41" s="84">
        <v>2971</v>
      </c>
      <c r="L41" s="84">
        <v>23264</v>
      </c>
      <c r="M41" s="84">
        <v>21437</v>
      </c>
    </row>
    <row r="42" spans="1:13" x14ac:dyDescent="0.25">
      <c r="A42" s="100">
        <v>40</v>
      </c>
      <c r="B42" s="83" t="s">
        <v>89</v>
      </c>
      <c r="C42" s="83" t="s">
        <v>4</v>
      </c>
      <c r="D42" s="83" t="s">
        <v>86</v>
      </c>
      <c r="E42" s="84">
        <v>1744</v>
      </c>
      <c r="F42" s="84">
        <v>12007</v>
      </c>
      <c r="G42" s="84">
        <v>7170</v>
      </c>
      <c r="H42" s="84">
        <v>6581</v>
      </c>
      <c r="I42" s="84">
        <v>13751</v>
      </c>
      <c r="J42" s="84">
        <v>38452682.700000003</v>
      </c>
      <c r="K42" s="84">
        <v>3388</v>
      </c>
      <c r="L42" s="84">
        <v>13214</v>
      </c>
      <c r="M42" s="84">
        <v>11334</v>
      </c>
    </row>
    <row r="43" spans="1:13" x14ac:dyDescent="0.25">
      <c r="A43" s="100">
        <v>41</v>
      </c>
      <c r="B43" s="83" t="s">
        <v>89</v>
      </c>
      <c r="C43" s="83" t="s">
        <v>5</v>
      </c>
      <c r="D43" s="83" t="s">
        <v>86</v>
      </c>
      <c r="E43" s="84">
        <v>2139</v>
      </c>
      <c r="F43" s="84">
        <v>1480</v>
      </c>
      <c r="G43" s="84">
        <v>1654</v>
      </c>
      <c r="H43" s="84">
        <v>1965</v>
      </c>
      <c r="I43" s="84">
        <v>3619</v>
      </c>
      <c r="J43" s="84">
        <v>9121960.0099999998</v>
      </c>
      <c r="K43" s="84">
        <v>265</v>
      </c>
      <c r="L43" s="84">
        <v>2186</v>
      </c>
      <c r="M43" s="84">
        <v>2477</v>
      </c>
    </row>
    <row r="44" spans="1:13" x14ac:dyDescent="0.25">
      <c r="A44" s="100">
        <v>42</v>
      </c>
      <c r="B44" s="83" t="s">
        <v>89</v>
      </c>
      <c r="C44" s="83" t="s">
        <v>6</v>
      </c>
      <c r="D44" s="83" t="s">
        <v>86</v>
      </c>
      <c r="E44" s="84">
        <v>5538</v>
      </c>
      <c r="F44" s="84">
        <v>223</v>
      </c>
      <c r="G44" s="84">
        <v>2983</v>
      </c>
      <c r="H44" s="84">
        <v>2778</v>
      </c>
      <c r="I44" s="84">
        <v>5761</v>
      </c>
      <c r="J44" s="84">
        <v>13092193.050000001</v>
      </c>
      <c r="K44" s="84">
        <v>637</v>
      </c>
      <c r="L44" s="84">
        <v>4554</v>
      </c>
      <c r="M44" s="84">
        <v>4704</v>
      </c>
    </row>
    <row r="45" spans="1:13" x14ac:dyDescent="0.25">
      <c r="A45" s="100">
        <v>43</v>
      </c>
      <c r="B45" s="83" t="s">
        <v>89</v>
      </c>
      <c r="C45" s="83" t="s">
        <v>7</v>
      </c>
      <c r="D45" s="83" t="s">
        <v>86</v>
      </c>
      <c r="E45" s="84">
        <v>576</v>
      </c>
      <c r="F45" s="84">
        <v>258</v>
      </c>
      <c r="G45" s="84">
        <v>537</v>
      </c>
      <c r="H45" s="84">
        <v>297</v>
      </c>
      <c r="I45" s="84">
        <v>834</v>
      </c>
      <c r="J45" s="84">
        <v>3858930.43</v>
      </c>
      <c r="K45" s="84">
        <v>128</v>
      </c>
      <c r="L45" s="84">
        <v>685</v>
      </c>
      <c r="M45" s="84">
        <v>576</v>
      </c>
    </row>
    <row r="46" spans="1:13" x14ac:dyDescent="0.25">
      <c r="A46" s="100">
        <v>44</v>
      </c>
      <c r="B46" s="83" t="s">
        <v>89</v>
      </c>
      <c r="C46" s="83" t="s">
        <v>8</v>
      </c>
      <c r="D46" s="83" t="s">
        <v>86</v>
      </c>
      <c r="E46" s="84">
        <v>52088</v>
      </c>
      <c r="F46" s="84">
        <v>0</v>
      </c>
      <c r="G46" s="84">
        <v>24276</v>
      </c>
      <c r="H46" s="84">
        <v>27812</v>
      </c>
      <c r="I46" s="84">
        <v>52088</v>
      </c>
      <c r="J46" s="84">
        <v>150047196.31</v>
      </c>
      <c r="K46" s="84">
        <v>5558</v>
      </c>
      <c r="L46" s="84">
        <v>38744</v>
      </c>
      <c r="M46" s="84">
        <v>40234</v>
      </c>
    </row>
    <row r="47" spans="1:13" x14ac:dyDescent="0.25">
      <c r="A47" s="100">
        <v>45</v>
      </c>
      <c r="B47" s="83" t="s">
        <v>89</v>
      </c>
      <c r="C47" s="83" t="s">
        <v>9</v>
      </c>
      <c r="D47" s="83" t="s">
        <v>87</v>
      </c>
      <c r="E47" s="84">
        <v>0</v>
      </c>
      <c r="F47" s="84">
        <v>2526</v>
      </c>
      <c r="G47" s="84">
        <v>1473</v>
      </c>
      <c r="H47" s="84">
        <v>1053</v>
      </c>
      <c r="I47" s="84">
        <v>2526</v>
      </c>
      <c r="J47" s="84">
        <v>8975695.0299999993</v>
      </c>
      <c r="K47" s="84">
        <v>931</v>
      </c>
      <c r="L47" s="84">
        <v>2496</v>
      </c>
      <c r="M47" s="84">
        <v>1587</v>
      </c>
    </row>
    <row r="48" spans="1:13" x14ac:dyDescent="0.25">
      <c r="A48" s="100">
        <v>46</v>
      </c>
      <c r="B48" s="83" t="s">
        <v>89</v>
      </c>
      <c r="C48" s="83" t="s">
        <v>10</v>
      </c>
      <c r="D48" s="83" t="s">
        <v>87</v>
      </c>
      <c r="E48" s="84">
        <v>0</v>
      </c>
      <c r="F48" s="84">
        <v>1669</v>
      </c>
      <c r="G48" s="84">
        <v>970</v>
      </c>
      <c r="H48" s="84">
        <v>699</v>
      </c>
      <c r="I48" s="84">
        <v>1669</v>
      </c>
      <c r="J48" s="84">
        <v>519655.61</v>
      </c>
      <c r="K48" s="84">
        <v>1335</v>
      </c>
      <c r="L48" s="84">
        <v>1669</v>
      </c>
      <c r="M48" s="84">
        <v>1407</v>
      </c>
    </row>
    <row r="49" spans="1:13" x14ac:dyDescent="0.25">
      <c r="A49" s="100">
        <v>47</v>
      </c>
      <c r="B49" s="83" t="s">
        <v>89</v>
      </c>
      <c r="C49" s="83" t="s">
        <v>11</v>
      </c>
      <c r="D49" s="83" t="s">
        <v>86</v>
      </c>
      <c r="E49" s="84">
        <v>290</v>
      </c>
      <c r="F49" s="84">
        <v>164</v>
      </c>
      <c r="G49" s="84">
        <v>271</v>
      </c>
      <c r="H49" s="84">
        <v>183</v>
      </c>
      <c r="I49" s="84">
        <v>454</v>
      </c>
      <c r="J49" s="84">
        <v>1476233.03</v>
      </c>
      <c r="K49" s="84">
        <v>41</v>
      </c>
      <c r="L49" s="84">
        <v>425</v>
      </c>
      <c r="M49" s="84">
        <v>309</v>
      </c>
    </row>
    <row r="50" spans="1:13" x14ac:dyDescent="0.25">
      <c r="A50" s="100">
        <v>48</v>
      </c>
      <c r="B50" s="83" t="s">
        <v>89</v>
      </c>
      <c r="C50" s="83" t="s">
        <v>12</v>
      </c>
      <c r="D50" s="83" t="s">
        <v>86</v>
      </c>
      <c r="E50" s="84">
        <v>578</v>
      </c>
      <c r="F50" s="84">
        <v>12</v>
      </c>
      <c r="G50" s="84">
        <v>264</v>
      </c>
      <c r="H50" s="84">
        <v>326</v>
      </c>
      <c r="I50" s="84">
        <v>590</v>
      </c>
      <c r="J50" s="84">
        <v>567101.04</v>
      </c>
      <c r="K50" s="84">
        <v>168</v>
      </c>
      <c r="L50" s="84">
        <v>590</v>
      </c>
      <c r="M50" s="84">
        <v>590</v>
      </c>
    </row>
    <row r="51" spans="1:13" x14ac:dyDescent="0.25">
      <c r="A51" s="100">
        <v>49</v>
      </c>
      <c r="B51" s="83" t="s">
        <v>89</v>
      </c>
      <c r="C51" s="83" t="s">
        <v>13</v>
      </c>
      <c r="D51" s="83" t="s">
        <v>86</v>
      </c>
      <c r="E51" s="84">
        <v>0</v>
      </c>
      <c r="F51" s="84">
        <v>974</v>
      </c>
      <c r="G51" s="84">
        <v>504</v>
      </c>
      <c r="H51" s="84">
        <v>470</v>
      </c>
      <c r="I51" s="84">
        <v>974</v>
      </c>
      <c r="J51" s="84">
        <v>2249715.3199999998</v>
      </c>
      <c r="K51" s="84">
        <v>206</v>
      </c>
      <c r="L51" s="84">
        <v>945</v>
      </c>
      <c r="M51" s="84">
        <v>900</v>
      </c>
    </row>
    <row r="52" spans="1:13" x14ac:dyDescent="0.25">
      <c r="A52" s="100">
        <v>50</v>
      </c>
      <c r="B52" s="83" t="s">
        <v>89</v>
      </c>
      <c r="C52" s="83" t="s">
        <v>14</v>
      </c>
      <c r="D52" s="83" t="s">
        <v>87</v>
      </c>
      <c r="E52" s="84">
        <v>456</v>
      </c>
      <c r="F52" s="84">
        <v>0</v>
      </c>
      <c r="G52" s="84">
        <v>215</v>
      </c>
      <c r="H52" s="84">
        <v>241</v>
      </c>
      <c r="I52" s="84">
        <v>456</v>
      </c>
      <c r="J52" s="84">
        <v>274184.73</v>
      </c>
      <c r="K52" s="84">
        <v>219</v>
      </c>
      <c r="L52" s="84">
        <v>281</v>
      </c>
      <c r="M52" s="84">
        <v>306</v>
      </c>
    </row>
    <row r="53" spans="1:13" x14ac:dyDescent="0.25">
      <c r="A53" s="100">
        <v>51</v>
      </c>
      <c r="B53" s="83" t="s">
        <v>89</v>
      </c>
      <c r="C53" s="83" t="s">
        <v>15</v>
      </c>
      <c r="D53" s="83" t="s">
        <v>86</v>
      </c>
      <c r="E53" s="84">
        <v>0</v>
      </c>
      <c r="F53" s="84">
        <v>1170</v>
      </c>
      <c r="G53" s="84">
        <v>607</v>
      </c>
      <c r="H53" s="84">
        <v>563</v>
      </c>
      <c r="I53" s="84">
        <v>1170</v>
      </c>
      <c r="J53" s="84">
        <v>5547478.4100000001</v>
      </c>
      <c r="K53" s="84">
        <v>186</v>
      </c>
      <c r="L53" s="84">
        <v>988</v>
      </c>
      <c r="M53" s="84">
        <v>1028</v>
      </c>
    </row>
    <row r="54" spans="1:13" x14ac:dyDescent="0.25">
      <c r="A54" s="100">
        <v>52</v>
      </c>
      <c r="B54" s="83" t="s">
        <v>89</v>
      </c>
      <c r="C54" s="83" t="s">
        <v>17</v>
      </c>
      <c r="D54" s="83" t="s">
        <v>86</v>
      </c>
      <c r="E54" s="84">
        <v>2166</v>
      </c>
      <c r="F54" s="84">
        <v>0</v>
      </c>
      <c r="G54" s="84">
        <v>1097</v>
      </c>
      <c r="H54" s="84">
        <v>1069</v>
      </c>
      <c r="I54" s="84">
        <v>2166</v>
      </c>
      <c r="J54" s="84">
        <v>2914702</v>
      </c>
      <c r="K54" s="84">
        <v>567</v>
      </c>
      <c r="L54" s="84">
        <v>1503</v>
      </c>
      <c r="M54" s="84">
        <v>1994</v>
      </c>
    </row>
    <row r="55" spans="1:13" x14ac:dyDescent="0.25">
      <c r="A55" s="100">
        <v>53</v>
      </c>
      <c r="B55" s="83" t="s">
        <v>89</v>
      </c>
      <c r="C55" s="83" t="s">
        <v>43</v>
      </c>
      <c r="D55" s="83" t="s">
        <v>88</v>
      </c>
      <c r="E55" s="84">
        <v>8651</v>
      </c>
      <c r="F55" s="84">
        <v>9030</v>
      </c>
      <c r="G55" s="84">
        <v>8810</v>
      </c>
      <c r="H55" s="84">
        <v>8871</v>
      </c>
      <c r="I55" s="84">
        <v>17681</v>
      </c>
      <c r="J55" s="84">
        <v>56211734.890000001</v>
      </c>
      <c r="K55" s="84">
        <v>1397</v>
      </c>
      <c r="L55" s="84">
        <v>15145</v>
      </c>
      <c r="M55" s="84">
        <v>15352</v>
      </c>
    </row>
    <row r="56" spans="1:13" x14ac:dyDescent="0.25">
      <c r="A56" s="100">
        <v>54</v>
      </c>
      <c r="B56" s="83" t="s">
        <v>89</v>
      </c>
      <c r="C56" s="83" t="s">
        <v>18</v>
      </c>
      <c r="D56" s="83" t="s">
        <v>86</v>
      </c>
      <c r="E56" s="84">
        <v>26220</v>
      </c>
      <c r="F56" s="84">
        <v>41126</v>
      </c>
      <c r="G56" s="84">
        <v>33576</v>
      </c>
      <c r="H56" s="84">
        <v>33770</v>
      </c>
      <c r="I56" s="84">
        <v>67346</v>
      </c>
      <c r="J56" s="84">
        <v>198544183.94</v>
      </c>
      <c r="K56" s="84">
        <v>4657</v>
      </c>
      <c r="L56" s="84">
        <v>46563</v>
      </c>
      <c r="M56" s="84">
        <v>54740</v>
      </c>
    </row>
    <row r="57" spans="1:13" x14ac:dyDescent="0.25">
      <c r="A57" s="100">
        <v>55</v>
      </c>
      <c r="B57" s="83" t="s">
        <v>89</v>
      </c>
      <c r="C57" s="83" t="s">
        <v>19</v>
      </c>
      <c r="D57" s="83" t="s">
        <v>86</v>
      </c>
      <c r="E57" s="84">
        <v>1072</v>
      </c>
      <c r="F57" s="84">
        <v>557</v>
      </c>
      <c r="G57" s="84">
        <v>891</v>
      </c>
      <c r="H57" s="84">
        <v>738</v>
      </c>
      <c r="I57" s="84">
        <v>1629</v>
      </c>
      <c r="J57" s="84">
        <v>5871785.9699999997</v>
      </c>
      <c r="K57" s="84">
        <v>423</v>
      </c>
      <c r="L57" s="84">
        <v>1588</v>
      </c>
      <c r="M57" s="84">
        <v>1347</v>
      </c>
    </row>
    <row r="58" spans="1:13" x14ac:dyDescent="0.25">
      <c r="A58" s="100">
        <v>56</v>
      </c>
      <c r="B58" s="83" t="s">
        <v>89</v>
      </c>
      <c r="C58" s="83" t="s">
        <v>20</v>
      </c>
      <c r="D58" s="83" t="s">
        <v>86</v>
      </c>
      <c r="E58" s="84">
        <v>0</v>
      </c>
      <c r="F58" s="84">
        <v>2274</v>
      </c>
      <c r="G58" s="84">
        <v>1139</v>
      </c>
      <c r="H58" s="84">
        <v>1135</v>
      </c>
      <c r="I58" s="84">
        <v>2274</v>
      </c>
      <c r="J58" s="84">
        <v>6872107.4000000004</v>
      </c>
      <c r="K58" s="84">
        <v>504</v>
      </c>
      <c r="L58" s="84">
        <v>1020</v>
      </c>
      <c r="M58" s="84">
        <v>1534</v>
      </c>
    </row>
    <row r="59" spans="1:13" x14ac:dyDescent="0.25">
      <c r="A59" s="100">
        <v>57</v>
      </c>
      <c r="B59" s="83" t="s">
        <v>89</v>
      </c>
      <c r="C59" s="83" t="s">
        <v>21</v>
      </c>
      <c r="D59" s="83" t="s">
        <v>86</v>
      </c>
      <c r="E59" s="84">
        <v>0</v>
      </c>
      <c r="F59" s="84">
        <v>556</v>
      </c>
      <c r="G59" s="84">
        <v>244</v>
      </c>
      <c r="H59" s="84">
        <v>312</v>
      </c>
      <c r="I59" s="84">
        <v>556</v>
      </c>
      <c r="J59" s="84">
        <v>1633861.8</v>
      </c>
      <c r="K59" s="84">
        <v>146</v>
      </c>
      <c r="L59" s="84">
        <v>364</v>
      </c>
      <c r="M59" s="84">
        <v>446</v>
      </c>
    </row>
    <row r="60" spans="1:13" x14ac:dyDescent="0.25">
      <c r="A60" s="100">
        <v>58</v>
      </c>
      <c r="B60" s="83" t="s">
        <v>89</v>
      </c>
      <c r="C60" s="83" t="s">
        <v>22</v>
      </c>
      <c r="D60" s="83" t="s">
        <v>86</v>
      </c>
      <c r="E60" s="84">
        <v>0</v>
      </c>
      <c r="F60" s="84">
        <v>2383</v>
      </c>
      <c r="G60" s="84">
        <v>1486</v>
      </c>
      <c r="H60" s="84">
        <v>897</v>
      </c>
      <c r="I60" s="84">
        <v>2383</v>
      </c>
      <c r="J60" s="84">
        <v>15563597.689999999</v>
      </c>
      <c r="K60" s="84">
        <v>760</v>
      </c>
      <c r="L60" s="84">
        <v>1217</v>
      </c>
      <c r="M60" s="84">
        <v>2088</v>
      </c>
    </row>
    <row r="61" spans="1:13" x14ac:dyDescent="0.25">
      <c r="A61" s="100">
        <v>59</v>
      </c>
      <c r="B61" s="83" t="s">
        <v>94</v>
      </c>
      <c r="C61" s="83" t="s">
        <v>1</v>
      </c>
      <c r="D61" s="83" t="s">
        <v>86</v>
      </c>
      <c r="E61" s="84">
        <v>352</v>
      </c>
      <c r="F61" s="84">
        <v>1888</v>
      </c>
      <c r="G61" s="84">
        <v>1485</v>
      </c>
      <c r="H61" s="84">
        <v>755</v>
      </c>
      <c r="I61" s="84">
        <v>2240</v>
      </c>
      <c r="J61" s="84">
        <v>1093969.52</v>
      </c>
      <c r="K61" s="84">
        <v>0</v>
      </c>
      <c r="L61" s="84">
        <v>1416</v>
      </c>
      <c r="M61" s="84">
        <v>1320</v>
      </c>
    </row>
    <row r="62" spans="1:13" x14ac:dyDescent="0.25">
      <c r="A62" s="100">
        <v>60</v>
      </c>
      <c r="B62" s="83" t="s">
        <v>94</v>
      </c>
      <c r="C62" s="83" t="s">
        <v>23</v>
      </c>
      <c r="D62" s="83" t="s">
        <v>86</v>
      </c>
      <c r="E62" s="84">
        <v>0</v>
      </c>
      <c r="F62" s="84">
        <v>495</v>
      </c>
      <c r="G62" s="84">
        <v>244</v>
      </c>
      <c r="H62" s="84">
        <v>251</v>
      </c>
      <c r="I62" s="84">
        <v>495</v>
      </c>
      <c r="J62" s="84">
        <v>802789.85</v>
      </c>
      <c r="K62" s="84">
        <v>160</v>
      </c>
      <c r="L62" s="84">
        <v>455</v>
      </c>
      <c r="M62" s="84">
        <v>243</v>
      </c>
    </row>
    <row r="63" spans="1:13" x14ac:dyDescent="0.25">
      <c r="A63" s="100">
        <v>61</v>
      </c>
      <c r="B63" s="83" t="s">
        <v>94</v>
      </c>
      <c r="C63" s="83" t="s">
        <v>2</v>
      </c>
      <c r="D63" s="83" t="s">
        <v>87</v>
      </c>
      <c r="E63" s="84">
        <v>340</v>
      </c>
      <c r="F63" s="84">
        <v>229</v>
      </c>
      <c r="G63" s="84">
        <v>387</v>
      </c>
      <c r="H63" s="84">
        <v>182</v>
      </c>
      <c r="I63" s="84">
        <v>569</v>
      </c>
      <c r="J63" s="84">
        <v>2199080.4</v>
      </c>
      <c r="K63" s="84">
        <v>133</v>
      </c>
      <c r="L63" s="84">
        <v>486</v>
      </c>
      <c r="M63" s="84">
        <v>316</v>
      </c>
    </row>
    <row r="64" spans="1:13" x14ac:dyDescent="0.25">
      <c r="A64" s="100">
        <v>62</v>
      </c>
      <c r="B64" s="83" t="s">
        <v>94</v>
      </c>
      <c r="C64" s="83" t="s">
        <v>3</v>
      </c>
      <c r="D64" s="83" t="s">
        <v>86</v>
      </c>
      <c r="E64" s="84">
        <v>60400</v>
      </c>
      <c r="F64" s="84">
        <v>72185</v>
      </c>
      <c r="G64" s="84">
        <v>65884</v>
      </c>
      <c r="H64" s="84">
        <v>66701</v>
      </c>
      <c r="I64" s="84">
        <v>132585</v>
      </c>
      <c r="J64" s="84">
        <v>478762261.38</v>
      </c>
      <c r="K64" s="84">
        <v>13129</v>
      </c>
      <c r="L64" s="84">
        <v>120732</v>
      </c>
      <c r="M64" s="84">
        <v>103485</v>
      </c>
    </row>
    <row r="65" spans="1:13" x14ac:dyDescent="0.25">
      <c r="A65" s="100">
        <v>63</v>
      </c>
      <c r="B65" s="83" t="s">
        <v>94</v>
      </c>
      <c r="C65" s="83" t="s">
        <v>4</v>
      </c>
      <c r="D65" s="83" t="s">
        <v>86</v>
      </c>
      <c r="E65" s="84">
        <v>18227</v>
      </c>
      <c r="F65" s="84">
        <v>24150</v>
      </c>
      <c r="G65" s="84">
        <v>20683</v>
      </c>
      <c r="H65" s="84">
        <v>21694</v>
      </c>
      <c r="I65" s="84">
        <v>42377</v>
      </c>
      <c r="J65" s="84">
        <v>90900859.640000001</v>
      </c>
      <c r="K65" s="84">
        <v>6005</v>
      </c>
      <c r="L65" s="84">
        <v>41745</v>
      </c>
      <c r="M65" s="84">
        <v>34208</v>
      </c>
    </row>
    <row r="66" spans="1:13" x14ac:dyDescent="0.25">
      <c r="A66" s="100">
        <v>64</v>
      </c>
      <c r="B66" s="83" t="s">
        <v>94</v>
      </c>
      <c r="C66" s="83" t="s">
        <v>24</v>
      </c>
      <c r="D66" s="83" t="s">
        <v>86</v>
      </c>
      <c r="E66" s="84">
        <v>0</v>
      </c>
      <c r="F66" s="84">
        <v>554</v>
      </c>
      <c r="G66" s="84">
        <v>459</v>
      </c>
      <c r="H66" s="84">
        <v>95</v>
      </c>
      <c r="I66" s="84">
        <v>554</v>
      </c>
      <c r="J66" s="84">
        <v>659881</v>
      </c>
      <c r="K66" s="84">
        <v>294</v>
      </c>
      <c r="L66" s="84">
        <v>51</v>
      </c>
      <c r="M66" s="84">
        <v>172</v>
      </c>
    </row>
    <row r="67" spans="1:13" ht="30" x14ac:dyDescent="0.25">
      <c r="A67" s="100">
        <v>65</v>
      </c>
      <c r="B67" s="83" t="s">
        <v>94</v>
      </c>
      <c r="C67" s="83" t="s">
        <v>41</v>
      </c>
      <c r="D67" s="83" t="s">
        <v>88</v>
      </c>
      <c r="E67" s="84">
        <v>4127</v>
      </c>
      <c r="F67" s="84">
        <v>1901</v>
      </c>
      <c r="G67" s="84">
        <v>3691</v>
      </c>
      <c r="H67" s="84">
        <v>2337</v>
      </c>
      <c r="I67" s="84">
        <v>6028</v>
      </c>
      <c r="J67" s="84">
        <v>23498551.800000001</v>
      </c>
      <c r="K67" s="84">
        <v>348</v>
      </c>
      <c r="L67" s="84">
        <v>5387</v>
      </c>
      <c r="M67" s="84">
        <v>5862</v>
      </c>
    </row>
    <row r="68" spans="1:13" x14ac:dyDescent="0.25">
      <c r="A68" s="100">
        <v>66</v>
      </c>
      <c r="B68" s="83" t="s">
        <v>94</v>
      </c>
      <c r="C68" s="83" t="s">
        <v>5</v>
      </c>
      <c r="D68" s="83" t="s">
        <v>86</v>
      </c>
      <c r="E68" s="84">
        <v>3802</v>
      </c>
      <c r="F68" s="84">
        <v>1013</v>
      </c>
      <c r="G68" s="84">
        <v>2225</v>
      </c>
      <c r="H68" s="84">
        <v>2590</v>
      </c>
      <c r="I68" s="84">
        <v>4815</v>
      </c>
      <c r="J68" s="84">
        <v>7782368.2699999996</v>
      </c>
      <c r="K68" s="84">
        <v>441</v>
      </c>
      <c r="L68" s="84">
        <v>3842</v>
      </c>
      <c r="M68" s="84">
        <v>3587</v>
      </c>
    </row>
    <row r="69" spans="1:13" x14ac:dyDescent="0.25">
      <c r="A69" s="100">
        <v>67</v>
      </c>
      <c r="B69" s="83" t="s">
        <v>94</v>
      </c>
      <c r="C69" s="83" t="s">
        <v>6</v>
      </c>
      <c r="D69" s="83" t="s">
        <v>86</v>
      </c>
      <c r="E69" s="84">
        <v>24014</v>
      </c>
      <c r="F69" s="84">
        <v>5448</v>
      </c>
      <c r="G69" s="84">
        <v>14112</v>
      </c>
      <c r="H69" s="84">
        <v>15350</v>
      </c>
      <c r="I69" s="84">
        <v>29462</v>
      </c>
      <c r="J69" s="84">
        <v>61387909.119999997</v>
      </c>
      <c r="K69" s="84">
        <v>2232</v>
      </c>
      <c r="L69" s="84">
        <v>20859</v>
      </c>
      <c r="M69" s="84">
        <v>25074</v>
      </c>
    </row>
    <row r="70" spans="1:13" x14ac:dyDescent="0.25">
      <c r="A70" s="100">
        <v>68</v>
      </c>
      <c r="B70" s="83" t="s">
        <v>94</v>
      </c>
      <c r="C70" s="83" t="s">
        <v>7</v>
      </c>
      <c r="D70" s="83" t="s">
        <v>86</v>
      </c>
      <c r="E70" s="84">
        <v>20204</v>
      </c>
      <c r="F70" s="84">
        <v>7403</v>
      </c>
      <c r="G70" s="84">
        <v>15048</v>
      </c>
      <c r="H70" s="84">
        <v>12559</v>
      </c>
      <c r="I70" s="84">
        <v>27607</v>
      </c>
      <c r="J70" s="84">
        <v>67658477.530000001</v>
      </c>
      <c r="K70" s="84">
        <v>7944</v>
      </c>
      <c r="L70" s="84">
        <v>26688</v>
      </c>
      <c r="M70" s="84">
        <v>16264</v>
      </c>
    </row>
    <row r="71" spans="1:13" x14ac:dyDescent="0.25">
      <c r="A71" s="100">
        <v>69</v>
      </c>
      <c r="B71" s="83" t="s">
        <v>94</v>
      </c>
      <c r="C71" s="83" t="s">
        <v>8</v>
      </c>
      <c r="D71" s="83" t="s">
        <v>86</v>
      </c>
      <c r="E71" s="84">
        <v>44156</v>
      </c>
      <c r="F71" s="84">
        <v>6016</v>
      </c>
      <c r="G71" s="84">
        <v>23625</v>
      </c>
      <c r="H71" s="84">
        <v>26547</v>
      </c>
      <c r="I71" s="84">
        <v>50172</v>
      </c>
      <c r="J71" s="84">
        <v>120242079.73</v>
      </c>
      <c r="K71" s="84">
        <v>8095</v>
      </c>
      <c r="L71" s="84">
        <v>39191</v>
      </c>
      <c r="M71" s="84">
        <v>36280</v>
      </c>
    </row>
    <row r="72" spans="1:13" x14ac:dyDescent="0.25">
      <c r="A72" s="100">
        <v>70</v>
      </c>
      <c r="B72" s="83" t="s">
        <v>94</v>
      </c>
      <c r="C72" s="83" t="s">
        <v>25</v>
      </c>
      <c r="D72" s="83" t="s">
        <v>87</v>
      </c>
      <c r="E72" s="84">
        <v>206</v>
      </c>
      <c r="F72" s="84">
        <v>26</v>
      </c>
      <c r="G72" s="84">
        <v>145</v>
      </c>
      <c r="H72" s="84">
        <v>87</v>
      </c>
      <c r="I72" s="84">
        <v>232</v>
      </c>
      <c r="J72" s="84">
        <v>1489556.5</v>
      </c>
      <c r="K72" s="84">
        <v>54</v>
      </c>
      <c r="L72" s="84">
        <v>212</v>
      </c>
      <c r="M72" s="84">
        <v>151</v>
      </c>
    </row>
    <row r="73" spans="1:13" x14ac:dyDescent="0.25">
      <c r="A73" s="100">
        <v>71</v>
      </c>
      <c r="B73" s="83" t="s">
        <v>94</v>
      </c>
      <c r="C73" s="83" t="s">
        <v>9</v>
      </c>
      <c r="D73" s="83" t="s">
        <v>87</v>
      </c>
      <c r="E73" s="84">
        <v>1301</v>
      </c>
      <c r="F73" s="84">
        <v>3428</v>
      </c>
      <c r="G73" s="84">
        <v>3398</v>
      </c>
      <c r="H73" s="84">
        <v>1331</v>
      </c>
      <c r="I73" s="84">
        <v>4729</v>
      </c>
      <c r="J73" s="84">
        <v>23605211.27</v>
      </c>
      <c r="K73" s="84">
        <v>1419</v>
      </c>
      <c r="L73" s="84">
        <v>4728</v>
      </c>
      <c r="M73" s="84">
        <v>2948</v>
      </c>
    </row>
    <row r="74" spans="1:13" x14ac:dyDescent="0.25">
      <c r="A74" s="100">
        <v>72</v>
      </c>
      <c r="B74" s="83" t="s">
        <v>94</v>
      </c>
      <c r="C74" s="83" t="s">
        <v>10</v>
      </c>
      <c r="D74" s="83" t="s">
        <v>87</v>
      </c>
      <c r="E74" s="84">
        <v>2909</v>
      </c>
      <c r="F74" s="84">
        <v>2458</v>
      </c>
      <c r="G74" s="84">
        <v>3301</v>
      </c>
      <c r="H74" s="84">
        <v>2066</v>
      </c>
      <c r="I74" s="84">
        <v>5367</v>
      </c>
      <c r="J74" s="84">
        <v>2902957.44</v>
      </c>
      <c r="K74" s="84">
        <v>3954</v>
      </c>
      <c r="L74" s="84">
        <v>5367</v>
      </c>
      <c r="M74" s="84">
        <v>4174</v>
      </c>
    </row>
    <row r="75" spans="1:13" x14ac:dyDescent="0.25">
      <c r="A75" s="100">
        <v>73</v>
      </c>
      <c r="B75" s="83" t="s">
        <v>94</v>
      </c>
      <c r="C75" s="83" t="s">
        <v>11</v>
      </c>
      <c r="D75" s="83" t="s">
        <v>86</v>
      </c>
      <c r="E75" s="84">
        <v>410</v>
      </c>
      <c r="F75" s="84">
        <v>343</v>
      </c>
      <c r="G75" s="84">
        <v>438</v>
      </c>
      <c r="H75" s="84">
        <v>315</v>
      </c>
      <c r="I75" s="84">
        <v>753</v>
      </c>
      <c r="J75" s="84">
        <v>2727461.1</v>
      </c>
      <c r="K75" s="84">
        <v>51</v>
      </c>
      <c r="L75" s="84">
        <v>714</v>
      </c>
      <c r="M75" s="84">
        <v>347</v>
      </c>
    </row>
    <row r="76" spans="1:13" x14ac:dyDescent="0.25">
      <c r="A76" s="100">
        <v>74</v>
      </c>
      <c r="B76" s="83" t="s">
        <v>94</v>
      </c>
      <c r="C76" s="83" t="s">
        <v>12</v>
      </c>
      <c r="D76" s="83" t="s">
        <v>86</v>
      </c>
      <c r="E76" s="84">
        <v>0</v>
      </c>
      <c r="F76" s="84">
        <v>378</v>
      </c>
      <c r="G76" s="84">
        <v>179</v>
      </c>
      <c r="H76" s="84">
        <v>199</v>
      </c>
      <c r="I76" s="84">
        <v>378</v>
      </c>
      <c r="J76" s="84">
        <v>614985.23</v>
      </c>
      <c r="K76" s="84">
        <v>2</v>
      </c>
      <c r="L76" s="84">
        <v>378</v>
      </c>
      <c r="M76" s="84">
        <v>321</v>
      </c>
    </row>
    <row r="77" spans="1:13" x14ac:dyDescent="0.25">
      <c r="A77" s="100">
        <v>75</v>
      </c>
      <c r="B77" s="83" t="s">
        <v>94</v>
      </c>
      <c r="C77" s="83" t="s">
        <v>13</v>
      </c>
      <c r="D77" s="83" t="s">
        <v>86</v>
      </c>
      <c r="E77" s="84">
        <v>1948</v>
      </c>
      <c r="F77" s="84">
        <v>1277</v>
      </c>
      <c r="G77" s="84">
        <v>1548</v>
      </c>
      <c r="H77" s="84">
        <v>1677</v>
      </c>
      <c r="I77" s="84">
        <v>3225</v>
      </c>
      <c r="J77" s="84">
        <v>10294102.48</v>
      </c>
      <c r="K77" s="84">
        <v>107</v>
      </c>
      <c r="L77" s="84">
        <v>2801</v>
      </c>
      <c r="M77" s="84">
        <v>2546</v>
      </c>
    </row>
    <row r="78" spans="1:13" x14ac:dyDescent="0.25">
      <c r="A78" s="100">
        <v>76</v>
      </c>
      <c r="B78" s="83" t="s">
        <v>94</v>
      </c>
      <c r="C78" s="83" t="s">
        <v>26</v>
      </c>
      <c r="D78" s="83" t="s">
        <v>87</v>
      </c>
      <c r="E78" s="84">
        <v>892</v>
      </c>
      <c r="F78" s="84">
        <v>835</v>
      </c>
      <c r="G78" s="84">
        <v>1292</v>
      </c>
      <c r="H78" s="84">
        <v>435</v>
      </c>
      <c r="I78" s="84">
        <v>1727</v>
      </c>
      <c r="J78" s="84">
        <v>1491543.71</v>
      </c>
      <c r="K78" s="84">
        <v>578</v>
      </c>
      <c r="L78" s="84">
        <v>1626</v>
      </c>
      <c r="M78" s="84">
        <v>1350</v>
      </c>
    </row>
    <row r="79" spans="1:13" x14ac:dyDescent="0.25">
      <c r="A79" s="100">
        <v>77</v>
      </c>
      <c r="B79" s="83" t="s">
        <v>94</v>
      </c>
      <c r="C79" s="83" t="s">
        <v>70</v>
      </c>
      <c r="D79" s="83" t="s">
        <v>87</v>
      </c>
      <c r="E79" s="84">
        <v>0</v>
      </c>
      <c r="F79" s="84">
        <v>4</v>
      </c>
      <c r="G79" s="84">
        <v>4</v>
      </c>
      <c r="H79" s="84">
        <v>0</v>
      </c>
      <c r="I79" s="84">
        <v>4</v>
      </c>
      <c r="J79" s="84">
        <v>317.75</v>
      </c>
      <c r="K79" s="84">
        <v>1</v>
      </c>
      <c r="L79" s="84">
        <v>4</v>
      </c>
      <c r="M79" s="84">
        <v>2</v>
      </c>
    </row>
    <row r="80" spans="1:13" x14ac:dyDescent="0.25">
      <c r="A80" s="100">
        <v>78</v>
      </c>
      <c r="B80" s="83" t="s">
        <v>94</v>
      </c>
      <c r="C80" s="83" t="s">
        <v>14</v>
      </c>
      <c r="D80" s="83" t="s">
        <v>87</v>
      </c>
      <c r="E80" s="84">
        <v>5</v>
      </c>
      <c r="F80" s="84">
        <v>42</v>
      </c>
      <c r="G80" s="84">
        <v>32</v>
      </c>
      <c r="H80" s="84">
        <v>15</v>
      </c>
      <c r="I80" s="84">
        <v>47</v>
      </c>
      <c r="J80" s="84">
        <v>59528.07</v>
      </c>
      <c r="K80" s="84">
        <v>20</v>
      </c>
      <c r="L80" s="84">
        <v>46</v>
      </c>
      <c r="M80" s="84">
        <v>24</v>
      </c>
    </row>
    <row r="81" spans="1:13" x14ac:dyDescent="0.25">
      <c r="A81" s="100">
        <v>79</v>
      </c>
      <c r="B81" s="83" t="s">
        <v>94</v>
      </c>
      <c r="C81" s="83" t="s">
        <v>28</v>
      </c>
      <c r="D81" s="83" t="s">
        <v>87</v>
      </c>
      <c r="E81" s="84">
        <v>0</v>
      </c>
      <c r="F81" s="84">
        <v>89</v>
      </c>
      <c r="G81" s="84">
        <v>52</v>
      </c>
      <c r="H81" s="84">
        <v>37</v>
      </c>
      <c r="I81" s="84">
        <v>89</v>
      </c>
      <c r="J81" s="84">
        <v>118458.48</v>
      </c>
      <c r="K81" s="84">
        <v>12</v>
      </c>
      <c r="L81" s="84">
        <v>82</v>
      </c>
      <c r="M81" s="84">
        <v>70</v>
      </c>
    </row>
    <row r="82" spans="1:13" x14ac:dyDescent="0.25">
      <c r="A82" s="100">
        <v>80</v>
      </c>
      <c r="B82" s="83" t="s">
        <v>94</v>
      </c>
      <c r="C82" s="83" t="s">
        <v>15</v>
      </c>
      <c r="D82" s="83" t="s">
        <v>86</v>
      </c>
      <c r="E82" s="84">
        <v>4420</v>
      </c>
      <c r="F82" s="84">
        <v>2534</v>
      </c>
      <c r="G82" s="84">
        <v>3552</v>
      </c>
      <c r="H82" s="84">
        <v>3402</v>
      </c>
      <c r="I82" s="84">
        <v>6954</v>
      </c>
      <c r="J82" s="84">
        <v>87147200.219999999</v>
      </c>
      <c r="K82" s="84">
        <v>617</v>
      </c>
      <c r="L82" s="84">
        <v>5806</v>
      </c>
      <c r="M82" s="84">
        <v>5262</v>
      </c>
    </row>
    <row r="83" spans="1:13" x14ac:dyDescent="0.25">
      <c r="A83" s="100">
        <v>81</v>
      </c>
      <c r="B83" s="83" t="s">
        <v>94</v>
      </c>
      <c r="C83" s="83" t="s">
        <v>16</v>
      </c>
      <c r="D83" s="83" t="s">
        <v>86</v>
      </c>
      <c r="E83" s="84">
        <v>0</v>
      </c>
      <c r="F83" s="84">
        <v>1571</v>
      </c>
      <c r="G83" s="84">
        <v>662</v>
      </c>
      <c r="H83" s="84">
        <v>909</v>
      </c>
      <c r="I83" s="84">
        <v>1571</v>
      </c>
      <c r="J83" s="84">
        <v>3002936</v>
      </c>
      <c r="K83" s="84">
        <v>0</v>
      </c>
      <c r="L83" s="84">
        <v>1468</v>
      </c>
      <c r="M83" s="84">
        <v>1560</v>
      </c>
    </row>
    <row r="84" spans="1:13" x14ac:dyDescent="0.25">
      <c r="A84" s="100">
        <v>82</v>
      </c>
      <c r="B84" s="83" t="s">
        <v>94</v>
      </c>
      <c r="C84" s="83" t="s">
        <v>17</v>
      </c>
      <c r="D84" s="83" t="s">
        <v>86</v>
      </c>
      <c r="E84" s="84">
        <v>5503</v>
      </c>
      <c r="F84" s="84">
        <v>376</v>
      </c>
      <c r="G84" s="84">
        <v>2758</v>
      </c>
      <c r="H84" s="84">
        <v>3121</v>
      </c>
      <c r="I84" s="84">
        <v>5879</v>
      </c>
      <c r="J84" s="84">
        <v>8707813</v>
      </c>
      <c r="K84" s="84">
        <v>196</v>
      </c>
      <c r="L84" s="84">
        <v>5253</v>
      </c>
      <c r="M84" s="84">
        <v>5532</v>
      </c>
    </row>
    <row r="85" spans="1:13" x14ac:dyDescent="0.25">
      <c r="A85" s="100">
        <v>83</v>
      </c>
      <c r="B85" s="83" t="s">
        <v>94</v>
      </c>
      <c r="C85" s="83" t="s">
        <v>29</v>
      </c>
      <c r="D85" s="83" t="s">
        <v>87</v>
      </c>
      <c r="E85" s="84">
        <v>0</v>
      </c>
      <c r="F85" s="84">
        <v>265</v>
      </c>
      <c r="G85" s="84">
        <v>151</v>
      </c>
      <c r="H85" s="84">
        <v>114</v>
      </c>
      <c r="I85" s="84">
        <v>265</v>
      </c>
      <c r="J85" s="84">
        <v>85743</v>
      </c>
      <c r="K85" s="84">
        <v>180</v>
      </c>
      <c r="L85" s="84">
        <v>232</v>
      </c>
      <c r="M85" s="84">
        <v>188</v>
      </c>
    </row>
    <row r="86" spans="1:13" x14ac:dyDescent="0.25">
      <c r="A86" s="100">
        <v>84</v>
      </c>
      <c r="B86" s="83" t="s">
        <v>94</v>
      </c>
      <c r="C86" s="83" t="s">
        <v>18</v>
      </c>
      <c r="D86" s="83" t="s">
        <v>86</v>
      </c>
      <c r="E86" s="84">
        <v>12429</v>
      </c>
      <c r="F86" s="84">
        <v>24083</v>
      </c>
      <c r="G86" s="84">
        <v>19768</v>
      </c>
      <c r="H86" s="84">
        <v>16744</v>
      </c>
      <c r="I86" s="84">
        <v>36512</v>
      </c>
      <c r="J86" s="84">
        <v>69898321.469999999</v>
      </c>
      <c r="K86" s="84">
        <v>907</v>
      </c>
      <c r="L86" s="84">
        <v>32552</v>
      </c>
      <c r="M86" s="84">
        <v>26571</v>
      </c>
    </row>
    <row r="87" spans="1:13" x14ac:dyDescent="0.25">
      <c r="A87" s="100">
        <v>85</v>
      </c>
      <c r="B87" s="83" t="s">
        <v>94</v>
      </c>
      <c r="C87" s="83" t="s">
        <v>19</v>
      </c>
      <c r="D87" s="83" t="s">
        <v>86</v>
      </c>
      <c r="E87" s="84">
        <v>0</v>
      </c>
      <c r="F87" s="84">
        <v>708</v>
      </c>
      <c r="G87" s="84">
        <v>326</v>
      </c>
      <c r="H87" s="84">
        <v>382</v>
      </c>
      <c r="I87" s="84">
        <v>708</v>
      </c>
      <c r="J87" s="84">
        <v>1485122.23</v>
      </c>
      <c r="K87" s="84">
        <v>161</v>
      </c>
      <c r="L87" s="84">
        <v>701</v>
      </c>
      <c r="M87" s="84">
        <v>534</v>
      </c>
    </row>
    <row r="88" spans="1:13" x14ac:dyDescent="0.25">
      <c r="A88" s="100">
        <v>86</v>
      </c>
      <c r="B88" s="83" t="s">
        <v>94</v>
      </c>
      <c r="C88" s="83" t="s">
        <v>20</v>
      </c>
      <c r="D88" s="83" t="s">
        <v>86</v>
      </c>
      <c r="E88" s="84">
        <v>1968</v>
      </c>
      <c r="F88" s="84">
        <v>5615</v>
      </c>
      <c r="G88" s="84">
        <v>3866</v>
      </c>
      <c r="H88" s="84">
        <v>3717</v>
      </c>
      <c r="I88" s="84">
        <v>7583</v>
      </c>
      <c r="J88" s="84">
        <v>13961717.57</v>
      </c>
      <c r="K88" s="84">
        <v>1544</v>
      </c>
      <c r="L88" s="84">
        <v>3880</v>
      </c>
      <c r="M88" s="84">
        <v>6957</v>
      </c>
    </row>
    <row r="89" spans="1:13" x14ac:dyDescent="0.25">
      <c r="A89" s="100">
        <v>87</v>
      </c>
      <c r="B89" s="83" t="s">
        <v>94</v>
      </c>
      <c r="C89" s="83" t="s">
        <v>21</v>
      </c>
      <c r="D89" s="83" t="s">
        <v>86</v>
      </c>
      <c r="E89" s="84">
        <v>31689</v>
      </c>
      <c r="F89" s="84">
        <v>1062</v>
      </c>
      <c r="G89" s="84">
        <v>16830</v>
      </c>
      <c r="H89" s="84">
        <v>15921</v>
      </c>
      <c r="I89" s="84">
        <v>32751</v>
      </c>
      <c r="J89" s="84">
        <v>49840775.909999996</v>
      </c>
      <c r="K89" s="84">
        <v>3206</v>
      </c>
      <c r="L89" s="84">
        <v>16699</v>
      </c>
      <c r="M89" s="84">
        <v>26074</v>
      </c>
    </row>
    <row r="90" spans="1:13" x14ac:dyDescent="0.25">
      <c r="A90" s="100">
        <v>88</v>
      </c>
      <c r="B90" s="83" t="s">
        <v>94</v>
      </c>
      <c r="C90" s="83" t="s">
        <v>22</v>
      </c>
      <c r="D90" s="83" t="s">
        <v>86</v>
      </c>
      <c r="E90" s="84">
        <v>0</v>
      </c>
      <c r="F90" s="84">
        <v>1402</v>
      </c>
      <c r="G90" s="84">
        <v>663</v>
      </c>
      <c r="H90" s="84">
        <v>739</v>
      </c>
      <c r="I90" s="84">
        <v>1402</v>
      </c>
      <c r="J90" s="84">
        <v>21364567.670000002</v>
      </c>
      <c r="K90" s="84">
        <v>196</v>
      </c>
      <c r="L90" s="84">
        <v>994</v>
      </c>
      <c r="M90" s="84">
        <v>1360</v>
      </c>
    </row>
    <row r="91" spans="1:13" x14ac:dyDescent="0.25">
      <c r="A91" s="100">
        <v>89</v>
      </c>
      <c r="B91" s="83" t="s">
        <v>94</v>
      </c>
      <c r="C91" s="83" t="s">
        <v>30</v>
      </c>
      <c r="D91" s="83" t="s">
        <v>86</v>
      </c>
      <c r="E91" s="84">
        <v>838</v>
      </c>
      <c r="F91" s="84">
        <v>554</v>
      </c>
      <c r="G91" s="84">
        <v>716</v>
      </c>
      <c r="H91" s="84">
        <v>676</v>
      </c>
      <c r="I91" s="84">
        <v>1392</v>
      </c>
      <c r="J91" s="84">
        <v>1220129.77</v>
      </c>
      <c r="K91" s="84">
        <v>38</v>
      </c>
      <c r="L91" s="84">
        <v>1392</v>
      </c>
      <c r="M91" s="84">
        <v>1390</v>
      </c>
    </row>
    <row r="92" spans="1:13" x14ac:dyDescent="0.25">
      <c r="A92" s="100">
        <v>90</v>
      </c>
      <c r="B92" s="83" t="s">
        <v>94</v>
      </c>
      <c r="C92" s="83" t="s">
        <v>31</v>
      </c>
      <c r="D92" s="83" t="s">
        <v>87</v>
      </c>
      <c r="E92" s="84">
        <v>5</v>
      </c>
      <c r="F92" s="84">
        <v>6</v>
      </c>
      <c r="G92" s="84">
        <v>10</v>
      </c>
      <c r="H92" s="84">
        <v>1</v>
      </c>
      <c r="I92" s="84">
        <v>11</v>
      </c>
      <c r="J92" s="84">
        <v>117345.92</v>
      </c>
      <c r="K92" s="84">
        <v>0</v>
      </c>
      <c r="L92" s="84">
        <v>11</v>
      </c>
      <c r="M92" s="84">
        <v>10</v>
      </c>
    </row>
    <row r="93" spans="1:13" x14ac:dyDescent="0.25">
      <c r="A93" s="100">
        <v>91</v>
      </c>
      <c r="B93" s="83" t="s">
        <v>95</v>
      </c>
      <c r="C93" s="83" t="s">
        <v>2</v>
      </c>
      <c r="D93" s="83" t="s">
        <v>87</v>
      </c>
      <c r="E93" s="84">
        <v>95</v>
      </c>
      <c r="F93" s="84">
        <v>87</v>
      </c>
      <c r="G93" s="84">
        <v>118</v>
      </c>
      <c r="H93" s="84">
        <v>64</v>
      </c>
      <c r="I93" s="84">
        <v>182</v>
      </c>
      <c r="J93" s="84">
        <v>433764.9</v>
      </c>
      <c r="K93" s="84">
        <v>74</v>
      </c>
      <c r="L93" s="84">
        <v>177</v>
      </c>
      <c r="M93" s="84">
        <v>74</v>
      </c>
    </row>
    <row r="94" spans="1:13" x14ac:dyDescent="0.25">
      <c r="A94" s="100">
        <v>92</v>
      </c>
      <c r="B94" s="83" t="s">
        <v>95</v>
      </c>
      <c r="C94" s="83" t="s">
        <v>3</v>
      </c>
      <c r="D94" s="83" t="s">
        <v>86</v>
      </c>
      <c r="E94" s="84">
        <v>0</v>
      </c>
      <c r="F94" s="84">
        <v>2596</v>
      </c>
      <c r="G94" s="84">
        <v>1322</v>
      </c>
      <c r="H94" s="84">
        <v>1274</v>
      </c>
      <c r="I94" s="84">
        <v>2596</v>
      </c>
      <c r="J94" s="84">
        <v>6237185.46</v>
      </c>
      <c r="K94" s="84">
        <v>327</v>
      </c>
      <c r="L94" s="84">
        <v>2527</v>
      </c>
      <c r="M94" s="84">
        <v>2055</v>
      </c>
    </row>
    <row r="95" spans="1:13" x14ac:dyDescent="0.25">
      <c r="A95" s="100">
        <v>93</v>
      </c>
      <c r="B95" s="83" t="s">
        <v>95</v>
      </c>
      <c r="C95" s="83" t="s">
        <v>8</v>
      </c>
      <c r="D95" s="83" t="s">
        <v>86</v>
      </c>
      <c r="E95" s="84">
        <v>117135</v>
      </c>
      <c r="F95" s="84">
        <v>0</v>
      </c>
      <c r="G95" s="84">
        <v>58181</v>
      </c>
      <c r="H95" s="84">
        <v>58954</v>
      </c>
      <c r="I95" s="84">
        <v>117135</v>
      </c>
      <c r="J95" s="84">
        <v>156040792.99000001</v>
      </c>
      <c r="K95" s="84">
        <v>30052</v>
      </c>
      <c r="L95" s="84">
        <v>58435</v>
      </c>
      <c r="M95" s="84">
        <v>77856</v>
      </c>
    </row>
    <row r="96" spans="1:13" x14ac:dyDescent="0.25">
      <c r="A96" s="100">
        <v>94</v>
      </c>
      <c r="B96" s="83" t="s">
        <v>95</v>
      </c>
      <c r="C96" s="83" t="s">
        <v>42</v>
      </c>
      <c r="D96" s="83" t="s">
        <v>88</v>
      </c>
      <c r="E96" s="84">
        <v>26700</v>
      </c>
      <c r="F96" s="84">
        <v>0</v>
      </c>
      <c r="G96" s="84">
        <v>15446</v>
      </c>
      <c r="H96" s="84">
        <v>11254</v>
      </c>
      <c r="I96" s="84">
        <v>26700</v>
      </c>
      <c r="J96" s="84">
        <v>70086491.680000007</v>
      </c>
      <c r="K96" s="84">
        <v>859</v>
      </c>
      <c r="L96" s="84">
        <v>17388</v>
      </c>
      <c r="M96" s="84">
        <v>19472</v>
      </c>
    </row>
    <row r="97" spans="1:13" x14ac:dyDescent="0.25">
      <c r="A97" s="100">
        <v>95</v>
      </c>
      <c r="B97" s="83" t="s">
        <v>95</v>
      </c>
      <c r="C97" s="83" t="s">
        <v>9</v>
      </c>
      <c r="D97" s="83" t="s">
        <v>87</v>
      </c>
      <c r="E97" s="84">
        <v>297</v>
      </c>
      <c r="F97" s="84">
        <v>2361</v>
      </c>
      <c r="G97" s="84">
        <v>1052</v>
      </c>
      <c r="H97" s="84">
        <v>1606</v>
      </c>
      <c r="I97" s="84">
        <v>2658</v>
      </c>
      <c r="J97" s="84">
        <v>4908394.38</v>
      </c>
      <c r="K97" s="84">
        <v>1109</v>
      </c>
      <c r="L97" s="84">
        <v>2658</v>
      </c>
      <c r="M97" s="84">
        <v>1020</v>
      </c>
    </row>
    <row r="98" spans="1:13" x14ac:dyDescent="0.25">
      <c r="A98" s="100">
        <v>96</v>
      </c>
      <c r="B98" s="83" t="s">
        <v>95</v>
      </c>
      <c r="C98" s="83" t="s">
        <v>10</v>
      </c>
      <c r="D98" s="83" t="s">
        <v>87</v>
      </c>
      <c r="E98" s="84">
        <v>0</v>
      </c>
      <c r="F98" s="84">
        <v>949</v>
      </c>
      <c r="G98" s="84">
        <v>570</v>
      </c>
      <c r="H98" s="84">
        <v>379</v>
      </c>
      <c r="I98" s="84">
        <v>949</v>
      </c>
      <c r="J98" s="84">
        <v>361374.73</v>
      </c>
      <c r="K98" s="84">
        <v>730</v>
      </c>
      <c r="L98" s="84">
        <v>949</v>
      </c>
      <c r="M98" s="84">
        <v>775</v>
      </c>
    </row>
    <row r="99" spans="1:13" x14ac:dyDescent="0.25">
      <c r="A99" s="100">
        <v>97</v>
      </c>
      <c r="B99" s="83" t="s">
        <v>95</v>
      </c>
      <c r="C99" s="83" t="s">
        <v>18</v>
      </c>
      <c r="D99" s="83" t="s">
        <v>86</v>
      </c>
      <c r="E99" s="84">
        <v>21005</v>
      </c>
      <c r="F99" s="84">
        <v>29364</v>
      </c>
      <c r="G99" s="84">
        <v>27021</v>
      </c>
      <c r="H99" s="84">
        <v>23348</v>
      </c>
      <c r="I99" s="84">
        <v>50369</v>
      </c>
      <c r="J99" s="84">
        <v>92068350.269999996</v>
      </c>
      <c r="K99" s="84">
        <v>2203</v>
      </c>
      <c r="L99" s="84">
        <v>46558</v>
      </c>
      <c r="M99" s="84">
        <v>39492</v>
      </c>
    </row>
    <row r="100" spans="1:13" x14ac:dyDescent="0.25">
      <c r="A100" s="100">
        <v>98</v>
      </c>
      <c r="B100" s="83" t="s">
        <v>95</v>
      </c>
      <c r="C100" s="83" t="s">
        <v>21</v>
      </c>
      <c r="D100" s="83" t="s">
        <v>86</v>
      </c>
      <c r="E100" s="84">
        <v>12924</v>
      </c>
      <c r="F100" s="84">
        <v>0</v>
      </c>
      <c r="G100" s="84">
        <v>6704</v>
      </c>
      <c r="H100" s="84">
        <v>6220</v>
      </c>
      <c r="I100" s="84">
        <v>12924</v>
      </c>
      <c r="J100" s="84">
        <v>10959839.49</v>
      </c>
      <c r="K100" s="84">
        <v>1077</v>
      </c>
      <c r="L100" s="84">
        <v>8301</v>
      </c>
      <c r="M100" s="84">
        <v>8988</v>
      </c>
    </row>
    <row r="101" spans="1:13" x14ac:dyDescent="0.25">
      <c r="A101" s="100">
        <v>99</v>
      </c>
      <c r="B101" s="83" t="s">
        <v>96</v>
      </c>
      <c r="C101" s="83" t="s">
        <v>1</v>
      </c>
      <c r="D101" s="83" t="s">
        <v>86</v>
      </c>
      <c r="E101" s="84">
        <v>50</v>
      </c>
      <c r="F101" s="84">
        <v>1116</v>
      </c>
      <c r="G101" s="84">
        <v>680</v>
      </c>
      <c r="H101" s="84">
        <v>486</v>
      </c>
      <c r="I101" s="84">
        <v>1166</v>
      </c>
      <c r="J101" s="84">
        <v>2525972.15</v>
      </c>
      <c r="K101" s="84">
        <v>4</v>
      </c>
      <c r="L101" s="84">
        <v>773</v>
      </c>
      <c r="M101" s="84">
        <v>1128</v>
      </c>
    </row>
    <row r="102" spans="1:13" x14ac:dyDescent="0.25">
      <c r="A102" s="100">
        <v>100</v>
      </c>
      <c r="B102" s="83" t="s">
        <v>96</v>
      </c>
      <c r="C102" s="83" t="s">
        <v>2</v>
      </c>
      <c r="D102" s="83" t="s">
        <v>87</v>
      </c>
      <c r="E102" s="84">
        <v>343</v>
      </c>
      <c r="F102" s="84">
        <v>946</v>
      </c>
      <c r="G102" s="84">
        <v>675</v>
      </c>
      <c r="H102" s="84">
        <v>614</v>
      </c>
      <c r="I102" s="84">
        <v>1289</v>
      </c>
      <c r="J102" s="84">
        <v>7695500.8600000003</v>
      </c>
      <c r="K102" s="84">
        <v>292</v>
      </c>
      <c r="L102" s="84">
        <v>1105</v>
      </c>
      <c r="M102" s="84">
        <v>1025</v>
      </c>
    </row>
    <row r="103" spans="1:13" x14ac:dyDescent="0.25">
      <c r="A103" s="100">
        <v>101</v>
      </c>
      <c r="B103" s="83" t="s">
        <v>96</v>
      </c>
      <c r="C103" s="83" t="s">
        <v>3</v>
      </c>
      <c r="D103" s="83" t="s">
        <v>86</v>
      </c>
      <c r="E103" s="84">
        <v>39060</v>
      </c>
      <c r="F103" s="84">
        <v>77826</v>
      </c>
      <c r="G103" s="84">
        <v>72300</v>
      </c>
      <c r="H103" s="84">
        <v>44586</v>
      </c>
      <c r="I103" s="84">
        <v>116886</v>
      </c>
      <c r="J103" s="84">
        <v>255049349.16</v>
      </c>
      <c r="K103" s="84">
        <v>11294</v>
      </c>
      <c r="L103" s="84">
        <v>113583</v>
      </c>
      <c r="M103" s="84">
        <v>100127</v>
      </c>
    </row>
    <row r="104" spans="1:13" x14ac:dyDescent="0.25">
      <c r="A104" s="100">
        <v>102</v>
      </c>
      <c r="B104" s="83" t="s">
        <v>96</v>
      </c>
      <c r="C104" s="83" t="s">
        <v>4</v>
      </c>
      <c r="D104" s="83" t="s">
        <v>86</v>
      </c>
      <c r="E104" s="84">
        <v>4127</v>
      </c>
      <c r="F104" s="84">
        <v>10749</v>
      </c>
      <c r="G104" s="84">
        <v>8456</v>
      </c>
      <c r="H104" s="84">
        <v>6420</v>
      </c>
      <c r="I104" s="84">
        <v>14876</v>
      </c>
      <c r="J104" s="84">
        <v>42778012.719999999</v>
      </c>
      <c r="K104" s="84">
        <v>1150</v>
      </c>
      <c r="L104" s="84">
        <v>14586</v>
      </c>
      <c r="M104" s="84">
        <v>12434</v>
      </c>
    </row>
    <row r="105" spans="1:13" x14ac:dyDescent="0.25">
      <c r="A105" s="100">
        <v>103</v>
      </c>
      <c r="B105" s="83" t="s">
        <v>96</v>
      </c>
      <c r="C105" s="83" t="s">
        <v>24</v>
      </c>
      <c r="D105" s="83" t="s">
        <v>86</v>
      </c>
      <c r="E105" s="84">
        <v>0</v>
      </c>
      <c r="F105" s="84">
        <v>1563</v>
      </c>
      <c r="G105" s="84">
        <v>690</v>
      </c>
      <c r="H105" s="84">
        <v>873</v>
      </c>
      <c r="I105" s="84">
        <v>1563</v>
      </c>
      <c r="J105" s="84">
        <v>2812042</v>
      </c>
      <c r="K105" s="84">
        <v>375</v>
      </c>
      <c r="L105" s="84">
        <v>815</v>
      </c>
      <c r="M105" s="84">
        <v>1365</v>
      </c>
    </row>
    <row r="106" spans="1:13" x14ac:dyDescent="0.25">
      <c r="A106" s="100">
        <v>104</v>
      </c>
      <c r="B106" s="83" t="s">
        <v>96</v>
      </c>
      <c r="C106" s="83" t="s">
        <v>5</v>
      </c>
      <c r="D106" s="83" t="s">
        <v>86</v>
      </c>
      <c r="E106" s="84">
        <v>0</v>
      </c>
      <c r="F106" s="84">
        <v>899</v>
      </c>
      <c r="G106" s="84">
        <v>516</v>
      </c>
      <c r="H106" s="84">
        <v>383</v>
      </c>
      <c r="I106" s="84">
        <v>899</v>
      </c>
      <c r="J106" s="84">
        <v>766917.49</v>
      </c>
      <c r="K106" s="84">
        <v>13</v>
      </c>
      <c r="L106" s="84">
        <v>515</v>
      </c>
      <c r="M106" s="84">
        <v>808</v>
      </c>
    </row>
    <row r="107" spans="1:13" x14ac:dyDescent="0.25">
      <c r="A107" s="100">
        <v>105</v>
      </c>
      <c r="B107" s="83" t="s">
        <v>96</v>
      </c>
      <c r="C107" s="83" t="s">
        <v>6</v>
      </c>
      <c r="D107" s="83" t="s">
        <v>86</v>
      </c>
      <c r="E107" s="84">
        <v>0</v>
      </c>
      <c r="F107" s="84">
        <v>1284</v>
      </c>
      <c r="G107" s="84">
        <v>692</v>
      </c>
      <c r="H107" s="84">
        <v>592</v>
      </c>
      <c r="I107" s="84">
        <v>1284</v>
      </c>
      <c r="J107" s="84">
        <v>1686276.89</v>
      </c>
      <c r="K107" s="84">
        <v>4</v>
      </c>
      <c r="L107" s="84">
        <v>1021</v>
      </c>
      <c r="M107" s="84">
        <v>1154</v>
      </c>
    </row>
    <row r="108" spans="1:13" x14ac:dyDescent="0.25">
      <c r="A108" s="100">
        <v>106</v>
      </c>
      <c r="B108" s="83" t="s">
        <v>96</v>
      </c>
      <c r="C108" s="83" t="s">
        <v>7</v>
      </c>
      <c r="D108" s="83" t="s">
        <v>86</v>
      </c>
      <c r="E108" s="84">
        <v>972</v>
      </c>
      <c r="F108" s="84">
        <v>3235</v>
      </c>
      <c r="G108" s="84">
        <v>2760</v>
      </c>
      <c r="H108" s="84">
        <v>1447</v>
      </c>
      <c r="I108" s="84">
        <v>4207</v>
      </c>
      <c r="J108" s="84">
        <v>6541299.0199999996</v>
      </c>
      <c r="K108" s="84">
        <v>100</v>
      </c>
      <c r="L108" s="84">
        <v>3513</v>
      </c>
      <c r="M108" s="84">
        <v>2707</v>
      </c>
    </row>
    <row r="109" spans="1:13" x14ac:dyDescent="0.25">
      <c r="A109" s="100">
        <v>107</v>
      </c>
      <c r="B109" s="83" t="s">
        <v>96</v>
      </c>
      <c r="C109" s="83" t="s">
        <v>8</v>
      </c>
      <c r="D109" s="83" t="s">
        <v>86</v>
      </c>
      <c r="E109" s="84">
        <v>266289</v>
      </c>
      <c r="F109" s="84">
        <v>4312</v>
      </c>
      <c r="G109" s="84">
        <v>136763</v>
      </c>
      <c r="H109" s="84">
        <v>133838</v>
      </c>
      <c r="I109" s="84">
        <v>270601</v>
      </c>
      <c r="J109" s="84">
        <v>417022062.68000001</v>
      </c>
      <c r="K109" s="84">
        <v>61026</v>
      </c>
      <c r="L109" s="84">
        <v>101837</v>
      </c>
      <c r="M109" s="84">
        <v>205430</v>
      </c>
    </row>
    <row r="110" spans="1:13" x14ac:dyDescent="0.25">
      <c r="A110" s="100">
        <v>108</v>
      </c>
      <c r="B110" s="83" t="s">
        <v>96</v>
      </c>
      <c r="C110" s="83" t="s">
        <v>42</v>
      </c>
      <c r="D110" s="83" t="s">
        <v>88</v>
      </c>
      <c r="E110" s="84">
        <v>120267</v>
      </c>
      <c r="F110" s="84">
        <v>2590</v>
      </c>
      <c r="G110" s="84">
        <v>71132</v>
      </c>
      <c r="H110" s="84">
        <v>51725</v>
      </c>
      <c r="I110" s="84">
        <v>122857</v>
      </c>
      <c r="J110" s="84">
        <v>216321583.81999999</v>
      </c>
      <c r="K110" s="84">
        <v>4395</v>
      </c>
      <c r="L110" s="84">
        <v>82429</v>
      </c>
      <c r="M110" s="84">
        <v>98891</v>
      </c>
    </row>
    <row r="111" spans="1:13" x14ac:dyDescent="0.25">
      <c r="A111" s="100">
        <v>109</v>
      </c>
      <c r="B111" s="83" t="s">
        <v>96</v>
      </c>
      <c r="C111" s="83" t="s">
        <v>9</v>
      </c>
      <c r="D111" s="83" t="s">
        <v>87</v>
      </c>
      <c r="E111" s="84">
        <v>3343</v>
      </c>
      <c r="F111" s="84">
        <v>11568</v>
      </c>
      <c r="G111" s="84">
        <v>12080</v>
      </c>
      <c r="H111" s="84">
        <v>2831</v>
      </c>
      <c r="I111" s="84">
        <v>14911</v>
      </c>
      <c r="J111" s="84">
        <v>83922611.930000007</v>
      </c>
      <c r="K111" s="84">
        <v>2662</v>
      </c>
      <c r="L111" s="84">
        <v>14911</v>
      </c>
      <c r="M111" s="84">
        <v>7312</v>
      </c>
    </row>
    <row r="112" spans="1:13" x14ac:dyDescent="0.25">
      <c r="A112" s="100">
        <v>110</v>
      </c>
      <c r="B112" s="83" t="s">
        <v>96</v>
      </c>
      <c r="C112" s="83" t="s">
        <v>10</v>
      </c>
      <c r="D112" s="83" t="s">
        <v>87</v>
      </c>
      <c r="E112" s="84">
        <v>3038</v>
      </c>
      <c r="F112" s="84">
        <v>9723</v>
      </c>
      <c r="G112" s="84">
        <v>7550</v>
      </c>
      <c r="H112" s="84">
        <v>5211</v>
      </c>
      <c r="I112" s="84">
        <v>12761</v>
      </c>
      <c r="J112" s="84">
        <v>9899847.7100000009</v>
      </c>
      <c r="K112" s="84">
        <v>10065</v>
      </c>
      <c r="L112" s="84">
        <v>12761</v>
      </c>
      <c r="M112" s="84">
        <v>11489</v>
      </c>
    </row>
    <row r="113" spans="1:13" x14ac:dyDescent="0.25">
      <c r="A113" s="100">
        <v>111</v>
      </c>
      <c r="B113" s="83" t="s">
        <v>96</v>
      </c>
      <c r="C113" s="83" t="s">
        <v>11</v>
      </c>
      <c r="D113" s="83" t="s">
        <v>86</v>
      </c>
      <c r="E113" s="84">
        <v>1711</v>
      </c>
      <c r="F113" s="84">
        <v>1992</v>
      </c>
      <c r="G113" s="84">
        <v>1738</v>
      </c>
      <c r="H113" s="84">
        <v>1965</v>
      </c>
      <c r="I113" s="84">
        <v>3703</v>
      </c>
      <c r="J113" s="84">
        <v>11890732.17</v>
      </c>
      <c r="K113" s="84">
        <v>465</v>
      </c>
      <c r="L113" s="84">
        <v>2612</v>
      </c>
      <c r="M113" s="84">
        <v>2986</v>
      </c>
    </row>
    <row r="114" spans="1:13" x14ac:dyDescent="0.25">
      <c r="A114" s="100">
        <v>112</v>
      </c>
      <c r="B114" s="83" t="s">
        <v>96</v>
      </c>
      <c r="C114" s="83" t="s">
        <v>12</v>
      </c>
      <c r="D114" s="83" t="s">
        <v>86</v>
      </c>
      <c r="E114" s="84">
        <v>8</v>
      </c>
      <c r="F114" s="84">
        <v>398</v>
      </c>
      <c r="G114" s="84">
        <v>183</v>
      </c>
      <c r="H114" s="84">
        <v>223</v>
      </c>
      <c r="I114" s="84">
        <v>406</v>
      </c>
      <c r="J114" s="84">
        <v>593907.16</v>
      </c>
      <c r="K114" s="84">
        <v>65</v>
      </c>
      <c r="L114" s="84">
        <v>406</v>
      </c>
      <c r="M114" s="84">
        <v>406</v>
      </c>
    </row>
    <row r="115" spans="1:13" x14ac:dyDescent="0.25">
      <c r="A115" s="100">
        <v>113</v>
      </c>
      <c r="B115" s="83" t="s">
        <v>96</v>
      </c>
      <c r="C115" s="83" t="s">
        <v>13</v>
      </c>
      <c r="D115" s="83" t="s">
        <v>86</v>
      </c>
      <c r="E115" s="84">
        <v>0</v>
      </c>
      <c r="F115" s="84">
        <v>694</v>
      </c>
      <c r="G115" s="84">
        <v>358</v>
      </c>
      <c r="H115" s="84">
        <v>336</v>
      </c>
      <c r="I115" s="84">
        <v>694</v>
      </c>
      <c r="J115" s="84">
        <v>472310.2</v>
      </c>
      <c r="K115" s="84">
        <v>205</v>
      </c>
      <c r="L115" s="84">
        <v>679</v>
      </c>
      <c r="M115" s="84">
        <v>306</v>
      </c>
    </row>
    <row r="116" spans="1:13" x14ac:dyDescent="0.25">
      <c r="A116" s="100">
        <v>114</v>
      </c>
      <c r="B116" s="83" t="s">
        <v>96</v>
      </c>
      <c r="C116" s="83" t="s">
        <v>14</v>
      </c>
      <c r="D116" s="83" t="s">
        <v>87</v>
      </c>
      <c r="E116" s="84">
        <v>38</v>
      </c>
      <c r="F116" s="84">
        <v>88</v>
      </c>
      <c r="G116" s="84">
        <v>92</v>
      </c>
      <c r="H116" s="84">
        <v>34</v>
      </c>
      <c r="I116" s="84">
        <v>126</v>
      </c>
      <c r="J116" s="84">
        <v>199773.97</v>
      </c>
      <c r="K116" s="84">
        <v>65</v>
      </c>
      <c r="L116" s="84">
        <v>113</v>
      </c>
      <c r="M116" s="84">
        <v>54</v>
      </c>
    </row>
    <row r="117" spans="1:13" x14ac:dyDescent="0.25">
      <c r="A117" s="100">
        <v>115</v>
      </c>
      <c r="B117" s="83" t="s">
        <v>96</v>
      </c>
      <c r="C117" s="83" t="s">
        <v>15</v>
      </c>
      <c r="D117" s="83" t="s">
        <v>86</v>
      </c>
      <c r="E117" s="84">
        <v>0</v>
      </c>
      <c r="F117" s="84">
        <v>4429</v>
      </c>
      <c r="G117" s="84">
        <v>2618</v>
      </c>
      <c r="H117" s="84">
        <v>1811</v>
      </c>
      <c r="I117" s="84">
        <v>4429</v>
      </c>
      <c r="J117" s="84">
        <v>19362016.280000001</v>
      </c>
      <c r="K117" s="84">
        <v>601</v>
      </c>
      <c r="L117" s="84">
        <v>3584</v>
      </c>
      <c r="M117" s="84">
        <v>3010</v>
      </c>
    </row>
    <row r="118" spans="1:13" x14ac:dyDescent="0.25">
      <c r="A118" s="100">
        <v>116</v>
      </c>
      <c r="B118" s="83" t="s">
        <v>96</v>
      </c>
      <c r="C118" s="83" t="s">
        <v>16</v>
      </c>
      <c r="D118" s="83" t="s">
        <v>86</v>
      </c>
      <c r="E118" s="84">
        <v>0</v>
      </c>
      <c r="F118" s="84">
        <v>728</v>
      </c>
      <c r="G118" s="84">
        <v>423</v>
      </c>
      <c r="H118" s="84">
        <v>305</v>
      </c>
      <c r="I118" s="84">
        <v>728</v>
      </c>
      <c r="J118" s="84">
        <v>2769069</v>
      </c>
      <c r="K118" s="84">
        <v>0</v>
      </c>
      <c r="L118" s="84">
        <v>676</v>
      </c>
      <c r="M118" s="84">
        <v>362</v>
      </c>
    </row>
    <row r="119" spans="1:13" x14ac:dyDescent="0.25">
      <c r="A119" s="100">
        <v>117</v>
      </c>
      <c r="B119" s="83" t="s">
        <v>96</v>
      </c>
      <c r="C119" s="83" t="s">
        <v>17</v>
      </c>
      <c r="D119" s="83" t="s">
        <v>86</v>
      </c>
      <c r="E119" s="84">
        <v>1177</v>
      </c>
      <c r="F119" s="84">
        <v>2029</v>
      </c>
      <c r="G119" s="84">
        <v>1956</v>
      </c>
      <c r="H119" s="84">
        <v>1250</v>
      </c>
      <c r="I119" s="84">
        <v>3206</v>
      </c>
      <c r="J119" s="84">
        <v>3457898</v>
      </c>
      <c r="K119" s="84">
        <v>230</v>
      </c>
      <c r="L119" s="84">
        <v>2866</v>
      </c>
      <c r="M119" s="84">
        <v>2556</v>
      </c>
    </row>
    <row r="120" spans="1:13" x14ac:dyDescent="0.25">
      <c r="A120" s="100">
        <v>118</v>
      </c>
      <c r="B120" s="83" t="s">
        <v>96</v>
      </c>
      <c r="C120" s="83" t="s">
        <v>18</v>
      </c>
      <c r="D120" s="83" t="s">
        <v>86</v>
      </c>
      <c r="E120" s="84">
        <v>114341</v>
      </c>
      <c r="F120" s="84">
        <v>113095</v>
      </c>
      <c r="G120" s="84">
        <v>118464</v>
      </c>
      <c r="H120" s="84">
        <v>108972</v>
      </c>
      <c r="I120" s="84">
        <v>227436</v>
      </c>
      <c r="J120" s="84">
        <v>305306953.38999999</v>
      </c>
      <c r="K120" s="84">
        <v>10290</v>
      </c>
      <c r="L120" s="84">
        <v>161123</v>
      </c>
      <c r="M120" s="84">
        <v>184505</v>
      </c>
    </row>
    <row r="121" spans="1:13" x14ac:dyDescent="0.25">
      <c r="A121" s="100">
        <v>119</v>
      </c>
      <c r="B121" s="83" t="s">
        <v>96</v>
      </c>
      <c r="C121" s="83" t="s">
        <v>19</v>
      </c>
      <c r="D121" s="83" t="s">
        <v>86</v>
      </c>
      <c r="E121" s="84">
        <v>0</v>
      </c>
      <c r="F121" s="84">
        <v>529</v>
      </c>
      <c r="G121" s="84">
        <v>282</v>
      </c>
      <c r="H121" s="84">
        <v>247</v>
      </c>
      <c r="I121" s="84">
        <v>529</v>
      </c>
      <c r="J121" s="84">
        <v>761779.48</v>
      </c>
      <c r="K121" s="84">
        <v>122</v>
      </c>
      <c r="L121" s="84">
        <v>478</v>
      </c>
      <c r="M121" s="84">
        <v>370</v>
      </c>
    </row>
    <row r="122" spans="1:13" x14ac:dyDescent="0.25">
      <c r="A122" s="100">
        <v>120</v>
      </c>
      <c r="B122" s="83" t="s">
        <v>96</v>
      </c>
      <c r="C122" s="83" t="s">
        <v>20</v>
      </c>
      <c r="D122" s="83" t="s">
        <v>86</v>
      </c>
      <c r="E122" s="84">
        <v>0</v>
      </c>
      <c r="F122" s="84">
        <v>11730</v>
      </c>
      <c r="G122" s="84">
        <v>5897</v>
      </c>
      <c r="H122" s="84">
        <v>5833</v>
      </c>
      <c r="I122" s="84">
        <v>11730</v>
      </c>
      <c r="J122" s="84">
        <v>16731086.119999999</v>
      </c>
      <c r="K122" s="84">
        <v>2141</v>
      </c>
      <c r="L122" s="84">
        <v>5544</v>
      </c>
      <c r="M122" s="84">
        <v>11277</v>
      </c>
    </row>
    <row r="123" spans="1:13" x14ac:dyDescent="0.25">
      <c r="A123" s="100">
        <v>121</v>
      </c>
      <c r="B123" s="83" t="s">
        <v>96</v>
      </c>
      <c r="C123" s="83" t="s">
        <v>21</v>
      </c>
      <c r="D123" s="83" t="s">
        <v>86</v>
      </c>
      <c r="E123" s="84">
        <v>4421</v>
      </c>
      <c r="F123" s="84">
        <v>7163</v>
      </c>
      <c r="G123" s="84">
        <v>6308</v>
      </c>
      <c r="H123" s="84">
        <v>5276</v>
      </c>
      <c r="I123" s="84">
        <v>11584</v>
      </c>
      <c r="J123" s="84">
        <v>15228234.16</v>
      </c>
      <c r="K123" s="84">
        <v>2335</v>
      </c>
      <c r="L123" s="84">
        <v>6885</v>
      </c>
      <c r="M123" s="84">
        <v>9212</v>
      </c>
    </row>
    <row r="124" spans="1:13" x14ac:dyDescent="0.25">
      <c r="A124" s="100">
        <v>122</v>
      </c>
      <c r="B124" s="83" t="s">
        <v>96</v>
      </c>
      <c r="C124" s="83" t="s">
        <v>22</v>
      </c>
      <c r="D124" s="83" t="s">
        <v>86</v>
      </c>
      <c r="E124" s="84">
        <v>0</v>
      </c>
      <c r="F124" s="84">
        <v>1946</v>
      </c>
      <c r="G124" s="84">
        <v>1350</v>
      </c>
      <c r="H124" s="84">
        <v>596</v>
      </c>
      <c r="I124" s="84">
        <v>1946</v>
      </c>
      <c r="J124" s="84">
        <v>15224314.710000001</v>
      </c>
      <c r="K124" s="84">
        <v>197</v>
      </c>
      <c r="L124" s="84">
        <v>1288</v>
      </c>
      <c r="M124" s="84">
        <v>1860</v>
      </c>
    </row>
    <row r="125" spans="1:13" x14ac:dyDescent="0.25">
      <c r="A125" s="100">
        <v>123</v>
      </c>
      <c r="B125" s="83" t="s">
        <v>96</v>
      </c>
      <c r="C125" s="83" t="s">
        <v>30</v>
      </c>
      <c r="D125" s="83" t="s">
        <v>86</v>
      </c>
      <c r="E125" s="84">
        <v>2146</v>
      </c>
      <c r="F125" s="84">
        <v>282</v>
      </c>
      <c r="G125" s="84">
        <v>956</v>
      </c>
      <c r="H125" s="84">
        <v>1472</v>
      </c>
      <c r="I125" s="84">
        <v>2428</v>
      </c>
      <c r="J125" s="84">
        <v>2780518.61</v>
      </c>
      <c r="K125" s="84">
        <v>66</v>
      </c>
      <c r="L125" s="84">
        <v>2427</v>
      </c>
      <c r="M125" s="84">
        <v>1282</v>
      </c>
    </row>
    <row r="126" spans="1:13" x14ac:dyDescent="0.25">
      <c r="A126" s="100">
        <v>124</v>
      </c>
      <c r="B126" s="83" t="s">
        <v>97</v>
      </c>
      <c r="C126" s="83" t="s">
        <v>1</v>
      </c>
      <c r="D126" s="83" t="s">
        <v>86</v>
      </c>
      <c r="E126" s="84">
        <v>490</v>
      </c>
      <c r="F126" s="84">
        <v>1321</v>
      </c>
      <c r="G126" s="84">
        <v>907</v>
      </c>
      <c r="H126" s="84">
        <v>904</v>
      </c>
      <c r="I126" s="84">
        <v>1811</v>
      </c>
      <c r="J126" s="84">
        <v>3132204.28</v>
      </c>
      <c r="K126" s="84">
        <v>12</v>
      </c>
      <c r="L126" s="84">
        <v>1649</v>
      </c>
      <c r="M126" s="84">
        <v>1634</v>
      </c>
    </row>
    <row r="127" spans="1:13" x14ac:dyDescent="0.25">
      <c r="A127" s="100">
        <v>125</v>
      </c>
      <c r="B127" s="83" t="s">
        <v>97</v>
      </c>
      <c r="C127" s="83" t="s">
        <v>23</v>
      </c>
      <c r="D127" s="83" t="s">
        <v>86</v>
      </c>
      <c r="E127" s="84">
        <v>53</v>
      </c>
      <c r="F127" s="84">
        <v>2101</v>
      </c>
      <c r="G127" s="84">
        <v>881</v>
      </c>
      <c r="H127" s="84">
        <v>1273</v>
      </c>
      <c r="I127" s="84">
        <v>2154</v>
      </c>
      <c r="J127" s="84">
        <v>2677162.0299999998</v>
      </c>
      <c r="K127" s="84">
        <v>119</v>
      </c>
      <c r="L127" s="84">
        <v>1864</v>
      </c>
      <c r="M127" s="84">
        <v>1785</v>
      </c>
    </row>
    <row r="128" spans="1:13" x14ac:dyDescent="0.25">
      <c r="A128" s="100">
        <v>126</v>
      </c>
      <c r="B128" s="83" t="s">
        <v>97</v>
      </c>
      <c r="C128" s="83" t="s">
        <v>2</v>
      </c>
      <c r="D128" s="83" t="s">
        <v>87</v>
      </c>
      <c r="E128" s="84">
        <v>641</v>
      </c>
      <c r="F128" s="84">
        <v>1764</v>
      </c>
      <c r="G128" s="84">
        <v>1417</v>
      </c>
      <c r="H128" s="84">
        <v>988</v>
      </c>
      <c r="I128" s="84">
        <v>2405</v>
      </c>
      <c r="J128" s="84">
        <v>4034304.4</v>
      </c>
      <c r="K128" s="84">
        <v>798</v>
      </c>
      <c r="L128" s="84">
        <v>1976</v>
      </c>
      <c r="M128" s="84">
        <v>1437</v>
      </c>
    </row>
    <row r="129" spans="1:13" x14ac:dyDescent="0.25">
      <c r="A129" s="100">
        <v>127</v>
      </c>
      <c r="B129" s="83" t="s">
        <v>97</v>
      </c>
      <c r="C129" s="83" t="s">
        <v>3</v>
      </c>
      <c r="D129" s="83" t="s">
        <v>86</v>
      </c>
      <c r="E129" s="84">
        <v>124179</v>
      </c>
      <c r="F129" s="84">
        <v>94635</v>
      </c>
      <c r="G129" s="84">
        <v>120212</v>
      </c>
      <c r="H129" s="84">
        <v>98602</v>
      </c>
      <c r="I129" s="84">
        <v>218814</v>
      </c>
      <c r="J129" s="84">
        <v>632388742.70000005</v>
      </c>
      <c r="K129" s="84">
        <v>21905</v>
      </c>
      <c r="L129" s="84">
        <v>187672</v>
      </c>
      <c r="M129" s="84">
        <v>173022</v>
      </c>
    </row>
    <row r="130" spans="1:13" x14ac:dyDescent="0.25">
      <c r="A130" s="100">
        <v>128</v>
      </c>
      <c r="B130" s="83" t="s">
        <v>97</v>
      </c>
      <c r="C130" s="83" t="s">
        <v>4</v>
      </c>
      <c r="D130" s="83" t="s">
        <v>86</v>
      </c>
      <c r="E130" s="84">
        <v>9222</v>
      </c>
      <c r="F130" s="84">
        <v>9272</v>
      </c>
      <c r="G130" s="84">
        <v>8067</v>
      </c>
      <c r="H130" s="84">
        <v>10427</v>
      </c>
      <c r="I130" s="84">
        <v>18494</v>
      </c>
      <c r="J130" s="84">
        <v>34194929.280000001</v>
      </c>
      <c r="K130" s="84">
        <v>2036</v>
      </c>
      <c r="L130" s="84">
        <v>17902</v>
      </c>
      <c r="M130" s="84">
        <v>14849</v>
      </c>
    </row>
    <row r="131" spans="1:13" x14ac:dyDescent="0.25">
      <c r="A131" s="100">
        <v>129</v>
      </c>
      <c r="B131" s="83" t="s">
        <v>97</v>
      </c>
      <c r="C131" s="83" t="s">
        <v>24</v>
      </c>
      <c r="D131" s="83" t="s">
        <v>86</v>
      </c>
      <c r="E131" s="84">
        <v>955</v>
      </c>
      <c r="F131" s="84">
        <v>674</v>
      </c>
      <c r="G131" s="84">
        <v>818</v>
      </c>
      <c r="H131" s="84">
        <v>811</v>
      </c>
      <c r="I131" s="84">
        <v>1629</v>
      </c>
      <c r="J131" s="84">
        <v>4755616</v>
      </c>
      <c r="K131" s="84">
        <v>85</v>
      </c>
      <c r="L131" s="84">
        <v>1247</v>
      </c>
      <c r="M131" s="84">
        <v>1250</v>
      </c>
    </row>
    <row r="132" spans="1:13" ht="30" x14ac:dyDescent="0.25">
      <c r="A132" s="100">
        <v>130</v>
      </c>
      <c r="B132" s="83" t="s">
        <v>97</v>
      </c>
      <c r="C132" s="83" t="s">
        <v>41</v>
      </c>
      <c r="D132" s="83" t="s">
        <v>88</v>
      </c>
      <c r="E132" s="84">
        <v>24260</v>
      </c>
      <c r="F132" s="84">
        <v>18910</v>
      </c>
      <c r="G132" s="84">
        <v>20621</v>
      </c>
      <c r="H132" s="84">
        <v>22549</v>
      </c>
      <c r="I132" s="84">
        <v>43170</v>
      </c>
      <c r="J132" s="84">
        <v>164576341</v>
      </c>
      <c r="K132" s="84">
        <v>3044</v>
      </c>
      <c r="L132" s="84">
        <v>40160</v>
      </c>
      <c r="M132" s="84">
        <v>38016</v>
      </c>
    </row>
    <row r="133" spans="1:13" x14ac:dyDescent="0.25">
      <c r="A133" s="100">
        <v>131</v>
      </c>
      <c r="B133" s="83" t="s">
        <v>97</v>
      </c>
      <c r="C133" s="83" t="s">
        <v>5</v>
      </c>
      <c r="D133" s="83" t="s">
        <v>86</v>
      </c>
      <c r="E133" s="84">
        <v>3253</v>
      </c>
      <c r="F133" s="84">
        <v>1721</v>
      </c>
      <c r="G133" s="84">
        <v>3385</v>
      </c>
      <c r="H133" s="84">
        <v>1589</v>
      </c>
      <c r="I133" s="84">
        <v>4974</v>
      </c>
      <c r="J133" s="84">
        <v>12134443.74</v>
      </c>
      <c r="K133" s="84">
        <v>154</v>
      </c>
      <c r="L133" s="84">
        <v>4148</v>
      </c>
      <c r="M133" s="84">
        <v>2632</v>
      </c>
    </row>
    <row r="134" spans="1:13" x14ac:dyDescent="0.25">
      <c r="A134" s="100">
        <v>132</v>
      </c>
      <c r="B134" s="83" t="s">
        <v>97</v>
      </c>
      <c r="C134" s="83" t="s">
        <v>6</v>
      </c>
      <c r="D134" s="83" t="s">
        <v>86</v>
      </c>
      <c r="E134" s="84">
        <v>6365</v>
      </c>
      <c r="F134" s="84">
        <v>1139</v>
      </c>
      <c r="G134" s="84">
        <v>3452</v>
      </c>
      <c r="H134" s="84">
        <v>4052</v>
      </c>
      <c r="I134" s="84">
        <v>7504</v>
      </c>
      <c r="J134" s="84">
        <v>18646944.329999998</v>
      </c>
      <c r="K134" s="84">
        <v>512</v>
      </c>
      <c r="L134" s="84">
        <v>6064</v>
      </c>
      <c r="M134" s="84">
        <v>6247</v>
      </c>
    </row>
    <row r="135" spans="1:13" x14ac:dyDescent="0.25">
      <c r="A135" s="100">
        <v>133</v>
      </c>
      <c r="B135" s="83" t="s">
        <v>97</v>
      </c>
      <c r="C135" s="83" t="s">
        <v>32</v>
      </c>
      <c r="D135" s="83" t="s">
        <v>87</v>
      </c>
      <c r="E135" s="84">
        <v>0</v>
      </c>
      <c r="F135" s="84">
        <v>5</v>
      </c>
      <c r="G135" s="84">
        <v>5</v>
      </c>
      <c r="H135" s="84">
        <v>0</v>
      </c>
      <c r="I135" s="84">
        <v>5</v>
      </c>
      <c r="J135" s="84">
        <v>7119.82</v>
      </c>
      <c r="K135" s="84">
        <v>0</v>
      </c>
      <c r="L135" s="84">
        <v>5</v>
      </c>
      <c r="M135" s="84">
        <v>5</v>
      </c>
    </row>
    <row r="136" spans="1:13" x14ac:dyDescent="0.25">
      <c r="A136" s="100">
        <v>134</v>
      </c>
      <c r="B136" s="83" t="s">
        <v>97</v>
      </c>
      <c r="C136" s="83" t="s">
        <v>7</v>
      </c>
      <c r="D136" s="83" t="s">
        <v>86</v>
      </c>
      <c r="E136" s="84">
        <v>1621</v>
      </c>
      <c r="F136" s="84">
        <v>2678</v>
      </c>
      <c r="G136" s="84">
        <v>2470</v>
      </c>
      <c r="H136" s="84">
        <v>1829</v>
      </c>
      <c r="I136" s="84">
        <v>4299</v>
      </c>
      <c r="J136" s="84">
        <v>11168895.359999999</v>
      </c>
      <c r="K136" s="84">
        <v>855</v>
      </c>
      <c r="L136" s="84">
        <v>4083</v>
      </c>
      <c r="M136" s="84">
        <v>2300</v>
      </c>
    </row>
    <row r="137" spans="1:13" x14ac:dyDescent="0.25">
      <c r="A137" s="100">
        <v>135</v>
      </c>
      <c r="B137" s="83" t="s">
        <v>97</v>
      </c>
      <c r="C137" s="83" t="s">
        <v>8</v>
      </c>
      <c r="D137" s="83" t="s">
        <v>86</v>
      </c>
      <c r="E137" s="84">
        <v>12596</v>
      </c>
      <c r="F137" s="84">
        <v>1154</v>
      </c>
      <c r="G137" s="84">
        <v>6483</v>
      </c>
      <c r="H137" s="84">
        <v>7267</v>
      </c>
      <c r="I137" s="84">
        <v>13750</v>
      </c>
      <c r="J137" s="84">
        <v>33023568.620000001</v>
      </c>
      <c r="K137" s="84">
        <v>3232</v>
      </c>
      <c r="L137" s="84">
        <v>10481</v>
      </c>
      <c r="M137" s="84">
        <v>10272</v>
      </c>
    </row>
    <row r="138" spans="1:13" x14ac:dyDescent="0.25">
      <c r="A138" s="100">
        <v>136</v>
      </c>
      <c r="B138" s="83" t="s">
        <v>97</v>
      </c>
      <c r="C138" s="83" t="s">
        <v>25</v>
      </c>
      <c r="D138" s="83" t="s">
        <v>87</v>
      </c>
      <c r="E138" s="84">
        <v>86</v>
      </c>
      <c r="F138" s="84">
        <v>899</v>
      </c>
      <c r="G138" s="84">
        <v>877</v>
      </c>
      <c r="H138" s="84">
        <v>108</v>
      </c>
      <c r="I138" s="84">
        <v>985</v>
      </c>
      <c r="J138" s="84">
        <v>1363373.9</v>
      </c>
      <c r="K138" s="84">
        <v>377</v>
      </c>
      <c r="L138" s="84">
        <v>977</v>
      </c>
      <c r="M138" s="84">
        <v>409</v>
      </c>
    </row>
    <row r="139" spans="1:13" x14ac:dyDescent="0.25">
      <c r="A139" s="100">
        <v>137</v>
      </c>
      <c r="B139" s="83" t="s">
        <v>97</v>
      </c>
      <c r="C139" s="83" t="s">
        <v>9</v>
      </c>
      <c r="D139" s="83" t="s">
        <v>87</v>
      </c>
      <c r="E139" s="84">
        <v>1476</v>
      </c>
      <c r="F139" s="84">
        <v>3624</v>
      </c>
      <c r="G139" s="84">
        <v>2963</v>
      </c>
      <c r="H139" s="84">
        <v>2137</v>
      </c>
      <c r="I139" s="84">
        <v>5100</v>
      </c>
      <c r="J139" s="84">
        <v>22261550.359999999</v>
      </c>
      <c r="K139" s="84">
        <v>1467</v>
      </c>
      <c r="L139" s="84">
        <v>5100</v>
      </c>
      <c r="M139" s="84">
        <v>2670</v>
      </c>
    </row>
    <row r="140" spans="1:13" x14ac:dyDescent="0.25">
      <c r="A140" s="100">
        <v>138</v>
      </c>
      <c r="B140" s="83" t="s">
        <v>97</v>
      </c>
      <c r="C140" s="83" t="s">
        <v>10</v>
      </c>
      <c r="D140" s="83" t="s">
        <v>87</v>
      </c>
      <c r="E140" s="84">
        <v>30</v>
      </c>
      <c r="F140" s="84">
        <v>228</v>
      </c>
      <c r="G140" s="84">
        <v>171</v>
      </c>
      <c r="H140" s="84">
        <v>87</v>
      </c>
      <c r="I140" s="84">
        <v>258</v>
      </c>
      <c r="J140" s="84">
        <v>164259.51</v>
      </c>
      <c r="K140" s="84">
        <v>138</v>
      </c>
      <c r="L140" s="84">
        <v>258</v>
      </c>
      <c r="M140" s="84">
        <v>49</v>
      </c>
    </row>
    <row r="141" spans="1:13" x14ac:dyDescent="0.25">
      <c r="A141" s="100">
        <v>139</v>
      </c>
      <c r="B141" s="83" t="s">
        <v>97</v>
      </c>
      <c r="C141" s="83" t="s">
        <v>11</v>
      </c>
      <c r="D141" s="83" t="s">
        <v>86</v>
      </c>
      <c r="E141" s="84">
        <v>573</v>
      </c>
      <c r="F141" s="84">
        <v>291</v>
      </c>
      <c r="G141" s="84">
        <v>610</v>
      </c>
      <c r="H141" s="84">
        <v>254</v>
      </c>
      <c r="I141" s="84">
        <v>864</v>
      </c>
      <c r="J141" s="84">
        <v>706423.38</v>
      </c>
      <c r="K141" s="84">
        <v>115</v>
      </c>
      <c r="L141" s="84">
        <v>801</v>
      </c>
      <c r="M141" s="84">
        <v>348</v>
      </c>
    </row>
    <row r="142" spans="1:13" x14ac:dyDescent="0.25">
      <c r="A142" s="100">
        <v>140</v>
      </c>
      <c r="B142" s="83" t="s">
        <v>97</v>
      </c>
      <c r="C142" s="83" t="s">
        <v>12</v>
      </c>
      <c r="D142" s="83" t="s">
        <v>86</v>
      </c>
      <c r="E142" s="84">
        <v>2370</v>
      </c>
      <c r="F142" s="84">
        <v>415</v>
      </c>
      <c r="G142" s="84">
        <v>1504</v>
      </c>
      <c r="H142" s="84">
        <v>1281</v>
      </c>
      <c r="I142" s="84">
        <v>2785</v>
      </c>
      <c r="J142" s="84">
        <v>5131843.2699999996</v>
      </c>
      <c r="K142" s="84">
        <v>107</v>
      </c>
      <c r="L142" s="84">
        <v>2769</v>
      </c>
      <c r="M142" s="84">
        <v>1946</v>
      </c>
    </row>
    <row r="143" spans="1:13" x14ac:dyDescent="0.25">
      <c r="A143" s="100">
        <v>141</v>
      </c>
      <c r="B143" s="83" t="s">
        <v>97</v>
      </c>
      <c r="C143" s="83" t="s">
        <v>13</v>
      </c>
      <c r="D143" s="83" t="s">
        <v>86</v>
      </c>
      <c r="E143" s="84">
        <v>96</v>
      </c>
      <c r="F143" s="84">
        <v>838</v>
      </c>
      <c r="G143" s="84">
        <v>379</v>
      </c>
      <c r="H143" s="84">
        <v>555</v>
      </c>
      <c r="I143" s="84">
        <v>934</v>
      </c>
      <c r="J143" s="84">
        <v>2192677.96</v>
      </c>
      <c r="K143" s="84">
        <v>136</v>
      </c>
      <c r="L143" s="84">
        <v>914</v>
      </c>
      <c r="M143" s="84">
        <v>846</v>
      </c>
    </row>
    <row r="144" spans="1:13" x14ac:dyDescent="0.25">
      <c r="A144" s="100">
        <v>142</v>
      </c>
      <c r="B144" s="83" t="s">
        <v>97</v>
      </c>
      <c r="C144" s="83" t="s">
        <v>26</v>
      </c>
      <c r="D144" s="83" t="s">
        <v>87</v>
      </c>
      <c r="E144" s="84">
        <v>0</v>
      </c>
      <c r="F144" s="84">
        <v>508</v>
      </c>
      <c r="G144" s="84">
        <v>451</v>
      </c>
      <c r="H144" s="84">
        <v>57</v>
      </c>
      <c r="I144" s="84">
        <v>508</v>
      </c>
      <c r="J144" s="84">
        <v>733342.07</v>
      </c>
      <c r="K144" s="84">
        <v>82</v>
      </c>
      <c r="L144" s="84">
        <v>496</v>
      </c>
      <c r="M144" s="84">
        <v>469</v>
      </c>
    </row>
    <row r="145" spans="1:13" x14ac:dyDescent="0.25">
      <c r="A145" s="100">
        <v>143</v>
      </c>
      <c r="B145" s="83" t="s">
        <v>97</v>
      </c>
      <c r="C145" s="83" t="s">
        <v>70</v>
      </c>
      <c r="D145" s="83" t="s">
        <v>87</v>
      </c>
      <c r="E145" s="84">
        <v>0</v>
      </c>
      <c r="F145" s="84">
        <v>86</v>
      </c>
      <c r="G145" s="84">
        <v>57</v>
      </c>
      <c r="H145" s="84">
        <v>29</v>
      </c>
      <c r="I145" s="84">
        <v>86</v>
      </c>
      <c r="J145" s="84">
        <v>75222.850000000006</v>
      </c>
      <c r="K145" s="84">
        <v>40</v>
      </c>
      <c r="L145" s="84">
        <v>86</v>
      </c>
      <c r="M145" s="84">
        <v>51</v>
      </c>
    </row>
    <row r="146" spans="1:13" x14ac:dyDescent="0.25">
      <c r="A146" s="100">
        <v>144</v>
      </c>
      <c r="B146" s="83" t="s">
        <v>97</v>
      </c>
      <c r="C146" s="83" t="s">
        <v>14</v>
      </c>
      <c r="D146" s="83" t="s">
        <v>87</v>
      </c>
      <c r="E146" s="84">
        <v>209</v>
      </c>
      <c r="F146" s="84">
        <v>1</v>
      </c>
      <c r="G146" s="84">
        <v>132</v>
      </c>
      <c r="H146" s="84">
        <v>78</v>
      </c>
      <c r="I146" s="84">
        <v>210</v>
      </c>
      <c r="J146" s="84">
        <v>314268.39</v>
      </c>
      <c r="K146" s="84">
        <v>119</v>
      </c>
      <c r="L146" s="84">
        <v>205</v>
      </c>
      <c r="M146" s="84">
        <v>74</v>
      </c>
    </row>
    <row r="147" spans="1:13" x14ac:dyDescent="0.25">
      <c r="A147" s="100">
        <v>145</v>
      </c>
      <c r="B147" s="83" t="s">
        <v>97</v>
      </c>
      <c r="C147" s="83" t="s">
        <v>28</v>
      </c>
      <c r="D147" s="83" t="s">
        <v>87</v>
      </c>
      <c r="E147" s="84">
        <v>0</v>
      </c>
      <c r="F147" s="84">
        <v>39</v>
      </c>
      <c r="G147" s="84">
        <v>23</v>
      </c>
      <c r="H147" s="84">
        <v>16</v>
      </c>
      <c r="I147" s="84">
        <v>39</v>
      </c>
      <c r="J147" s="84">
        <v>22453.24</v>
      </c>
      <c r="K147" s="84">
        <v>9</v>
      </c>
      <c r="L147" s="84">
        <v>19</v>
      </c>
      <c r="M147" s="84">
        <v>18</v>
      </c>
    </row>
    <row r="148" spans="1:13" x14ac:dyDescent="0.25">
      <c r="A148" s="100">
        <v>146</v>
      </c>
      <c r="B148" s="83" t="s">
        <v>97</v>
      </c>
      <c r="C148" s="83" t="s">
        <v>15</v>
      </c>
      <c r="D148" s="83" t="s">
        <v>86</v>
      </c>
      <c r="E148" s="84">
        <v>2507</v>
      </c>
      <c r="F148" s="84">
        <v>648</v>
      </c>
      <c r="G148" s="84">
        <v>2243</v>
      </c>
      <c r="H148" s="84">
        <v>912</v>
      </c>
      <c r="I148" s="84">
        <v>3155</v>
      </c>
      <c r="J148" s="84">
        <v>38540338.68</v>
      </c>
      <c r="K148" s="84">
        <v>181</v>
      </c>
      <c r="L148" s="84">
        <v>3017</v>
      </c>
      <c r="M148" s="84">
        <v>1795</v>
      </c>
    </row>
    <row r="149" spans="1:13" x14ac:dyDescent="0.25">
      <c r="A149" s="100">
        <v>147</v>
      </c>
      <c r="B149" s="83" t="s">
        <v>97</v>
      </c>
      <c r="C149" s="83" t="s">
        <v>17</v>
      </c>
      <c r="D149" s="83" t="s">
        <v>86</v>
      </c>
      <c r="E149" s="84">
        <v>1338</v>
      </c>
      <c r="F149" s="84">
        <v>608</v>
      </c>
      <c r="G149" s="84">
        <v>1142</v>
      </c>
      <c r="H149" s="84">
        <v>804</v>
      </c>
      <c r="I149" s="84">
        <v>1946</v>
      </c>
      <c r="J149" s="84">
        <v>3376931</v>
      </c>
      <c r="K149" s="84">
        <v>34</v>
      </c>
      <c r="L149" s="84">
        <v>1946</v>
      </c>
      <c r="M149" s="84">
        <v>1933</v>
      </c>
    </row>
    <row r="150" spans="1:13" x14ac:dyDescent="0.25">
      <c r="A150" s="100">
        <v>148</v>
      </c>
      <c r="B150" s="83" t="s">
        <v>97</v>
      </c>
      <c r="C150" s="83" t="s">
        <v>18</v>
      </c>
      <c r="D150" s="83" t="s">
        <v>86</v>
      </c>
      <c r="E150" s="84">
        <v>27730</v>
      </c>
      <c r="F150" s="84">
        <v>32108</v>
      </c>
      <c r="G150" s="84">
        <v>32567</v>
      </c>
      <c r="H150" s="84">
        <v>27271</v>
      </c>
      <c r="I150" s="84">
        <v>59838</v>
      </c>
      <c r="J150" s="84">
        <v>153475207.77000001</v>
      </c>
      <c r="K150" s="84">
        <v>6861</v>
      </c>
      <c r="L150" s="84">
        <v>54292</v>
      </c>
      <c r="M150" s="84">
        <v>48646</v>
      </c>
    </row>
    <row r="151" spans="1:13" x14ac:dyDescent="0.25">
      <c r="A151" s="100">
        <v>149</v>
      </c>
      <c r="B151" s="83" t="s">
        <v>97</v>
      </c>
      <c r="C151" s="83" t="s">
        <v>19</v>
      </c>
      <c r="D151" s="83" t="s">
        <v>86</v>
      </c>
      <c r="E151" s="84">
        <v>11</v>
      </c>
      <c r="F151" s="84">
        <v>593</v>
      </c>
      <c r="G151" s="84">
        <v>293</v>
      </c>
      <c r="H151" s="84">
        <v>311</v>
      </c>
      <c r="I151" s="84">
        <v>604</v>
      </c>
      <c r="J151" s="84">
        <v>1560995.51</v>
      </c>
      <c r="K151" s="84">
        <v>35</v>
      </c>
      <c r="L151" s="84">
        <v>545</v>
      </c>
      <c r="M151" s="84">
        <v>473</v>
      </c>
    </row>
    <row r="152" spans="1:13" x14ac:dyDescent="0.25">
      <c r="A152" s="100">
        <v>150</v>
      </c>
      <c r="B152" s="83" t="s">
        <v>97</v>
      </c>
      <c r="C152" s="83" t="s">
        <v>20</v>
      </c>
      <c r="D152" s="83" t="s">
        <v>86</v>
      </c>
      <c r="E152" s="84">
        <v>1882</v>
      </c>
      <c r="F152" s="84">
        <v>13451</v>
      </c>
      <c r="G152" s="84">
        <v>6434</v>
      </c>
      <c r="H152" s="84">
        <v>8899</v>
      </c>
      <c r="I152" s="84">
        <v>15333</v>
      </c>
      <c r="J152" s="84">
        <v>20927938.530000001</v>
      </c>
      <c r="K152" s="84">
        <v>4628</v>
      </c>
      <c r="L152" s="84">
        <v>7872</v>
      </c>
      <c r="M152" s="84">
        <v>14404</v>
      </c>
    </row>
    <row r="153" spans="1:13" x14ac:dyDescent="0.25">
      <c r="A153" s="100">
        <v>151</v>
      </c>
      <c r="B153" s="83" t="s">
        <v>97</v>
      </c>
      <c r="C153" s="83" t="s">
        <v>21</v>
      </c>
      <c r="D153" s="83" t="s">
        <v>86</v>
      </c>
      <c r="E153" s="84">
        <v>2832</v>
      </c>
      <c r="F153" s="84">
        <v>2044</v>
      </c>
      <c r="G153" s="84">
        <v>2127</v>
      </c>
      <c r="H153" s="84">
        <v>2749</v>
      </c>
      <c r="I153" s="84">
        <v>4876</v>
      </c>
      <c r="J153" s="84">
        <v>8079009.2300000004</v>
      </c>
      <c r="K153" s="84">
        <v>556</v>
      </c>
      <c r="L153" s="84">
        <v>3167</v>
      </c>
      <c r="M153" s="84">
        <v>3737</v>
      </c>
    </row>
    <row r="154" spans="1:13" x14ac:dyDescent="0.25">
      <c r="A154" s="100">
        <v>152</v>
      </c>
      <c r="B154" s="83" t="s">
        <v>97</v>
      </c>
      <c r="C154" s="83" t="s">
        <v>22</v>
      </c>
      <c r="D154" s="83" t="s">
        <v>86</v>
      </c>
      <c r="E154" s="84">
        <v>0</v>
      </c>
      <c r="F154" s="84">
        <v>4236</v>
      </c>
      <c r="G154" s="84">
        <v>3857</v>
      </c>
      <c r="H154" s="84">
        <v>379</v>
      </c>
      <c r="I154" s="84">
        <v>4236</v>
      </c>
      <c r="J154" s="84">
        <v>23091347.800000001</v>
      </c>
      <c r="K154" s="84">
        <v>731</v>
      </c>
      <c r="L154" s="84">
        <v>3262</v>
      </c>
      <c r="M154" s="84">
        <v>4058</v>
      </c>
    </row>
    <row r="155" spans="1:13" x14ac:dyDescent="0.25">
      <c r="A155" s="100">
        <v>153</v>
      </c>
      <c r="B155" s="83" t="s">
        <v>97</v>
      </c>
      <c r="C155" s="83" t="s">
        <v>30</v>
      </c>
      <c r="D155" s="83" t="s">
        <v>86</v>
      </c>
      <c r="E155" s="84">
        <v>1489</v>
      </c>
      <c r="F155" s="84">
        <v>0</v>
      </c>
      <c r="G155" s="84">
        <v>823</v>
      </c>
      <c r="H155" s="84">
        <v>666</v>
      </c>
      <c r="I155" s="84">
        <v>1489</v>
      </c>
      <c r="J155" s="84">
        <v>1454522.41</v>
      </c>
      <c r="K155" s="84">
        <v>41</v>
      </c>
      <c r="L155" s="84">
        <v>1489</v>
      </c>
      <c r="M155" s="84">
        <v>1206</v>
      </c>
    </row>
    <row r="156" spans="1:13" x14ac:dyDescent="0.25">
      <c r="A156" s="100">
        <v>154</v>
      </c>
      <c r="B156" s="83" t="s">
        <v>97</v>
      </c>
      <c r="C156" s="83" t="s">
        <v>31</v>
      </c>
      <c r="D156" s="83" t="s">
        <v>87</v>
      </c>
      <c r="E156" s="84">
        <v>1</v>
      </c>
      <c r="F156" s="84">
        <v>159</v>
      </c>
      <c r="G156" s="84">
        <v>104</v>
      </c>
      <c r="H156" s="84">
        <v>56</v>
      </c>
      <c r="I156" s="84">
        <v>160</v>
      </c>
      <c r="J156" s="84">
        <v>138644.87</v>
      </c>
      <c r="K156" s="84">
        <v>53</v>
      </c>
      <c r="L156" s="84">
        <v>155</v>
      </c>
      <c r="M156" s="84">
        <v>124</v>
      </c>
    </row>
    <row r="157" spans="1:13" x14ac:dyDescent="0.25">
      <c r="A157" s="100">
        <v>155</v>
      </c>
      <c r="B157" s="83" t="s">
        <v>98</v>
      </c>
      <c r="C157" s="83" t="s">
        <v>1</v>
      </c>
      <c r="D157" s="83" t="s">
        <v>86</v>
      </c>
      <c r="E157" s="84">
        <v>21</v>
      </c>
      <c r="F157" s="84">
        <v>160</v>
      </c>
      <c r="G157" s="84">
        <v>91</v>
      </c>
      <c r="H157" s="84">
        <v>90</v>
      </c>
      <c r="I157" s="84">
        <v>181</v>
      </c>
      <c r="J157" s="84">
        <v>183591.66</v>
      </c>
      <c r="K157" s="84">
        <v>0</v>
      </c>
      <c r="L157" s="84">
        <v>179</v>
      </c>
      <c r="M157" s="84">
        <v>181</v>
      </c>
    </row>
    <row r="158" spans="1:13" x14ac:dyDescent="0.25">
      <c r="A158" s="100">
        <v>156</v>
      </c>
      <c r="B158" s="83" t="s">
        <v>98</v>
      </c>
      <c r="C158" s="83" t="s">
        <v>23</v>
      </c>
      <c r="D158" s="83" t="s">
        <v>86</v>
      </c>
      <c r="E158" s="84">
        <v>0</v>
      </c>
      <c r="F158" s="84">
        <v>825</v>
      </c>
      <c r="G158" s="84">
        <v>346</v>
      </c>
      <c r="H158" s="84">
        <v>479</v>
      </c>
      <c r="I158" s="84">
        <v>825</v>
      </c>
      <c r="J158" s="84">
        <v>490424.73</v>
      </c>
      <c r="K158" s="84">
        <v>20</v>
      </c>
      <c r="L158" s="84">
        <v>734</v>
      </c>
      <c r="M158" s="84">
        <v>451</v>
      </c>
    </row>
    <row r="159" spans="1:13" x14ac:dyDescent="0.25">
      <c r="A159" s="100">
        <v>157</v>
      </c>
      <c r="B159" s="83" t="s">
        <v>98</v>
      </c>
      <c r="C159" s="83" t="s">
        <v>2</v>
      </c>
      <c r="D159" s="83" t="s">
        <v>87</v>
      </c>
      <c r="E159" s="84">
        <v>2592</v>
      </c>
      <c r="F159" s="84">
        <v>1409</v>
      </c>
      <c r="G159" s="84">
        <v>2765</v>
      </c>
      <c r="H159" s="84">
        <v>1236</v>
      </c>
      <c r="I159" s="84">
        <v>4001</v>
      </c>
      <c r="J159" s="84">
        <v>21771394.399999999</v>
      </c>
      <c r="K159" s="84">
        <v>1077</v>
      </c>
      <c r="L159" s="84">
        <v>3524</v>
      </c>
      <c r="M159" s="84">
        <v>2367</v>
      </c>
    </row>
    <row r="160" spans="1:13" x14ac:dyDescent="0.25">
      <c r="A160" s="100">
        <v>158</v>
      </c>
      <c r="B160" s="83" t="s">
        <v>98</v>
      </c>
      <c r="C160" s="83" t="s">
        <v>3</v>
      </c>
      <c r="D160" s="83" t="s">
        <v>86</v>
      </c>
      <c r="E160" s="84">
        <v>4700</v>
      </c>
      <c r="F160" s="84">
        <v>29212</v>
      </c>
      <c r="G160" s="84">
        <v>18519</v>
      </c>
      <c r="H160" s="84">
        <v>15393</v>
      </c>
      <c r="I160" s="84">
        <v>33912</v>
      </c>
      <c r="J160" s="84">
        <v>82767732.439999998</v>
      </c>
      <c r="K160" s="84">
        <v>6124</v>
      </c>
      <c r="L160" s="84">
        <v>32201</v>
      </c>
      <c r="M160" s="84">
        <v>27280</v>
      </c>
    </row>
    <row r="161" spans="1:13" x14ac:dyDescent="0.25">
      <c r="A161" s="100">
        <v>159</v>
      </c>
      <c r="B161" s="83" t="s">
        <v>98</v>
      </c>
      <c r="C161" s="83" t="s">
        <v>4</v>
      </c>
      <c r="D161" s="83" t="s">
        <v>86</v>
      </c>
      <c r="E161" s="84">
        <v>17413</v>
      </c>
      <c r="F161" s="84">
        <v>33376</v>
      </c>
      <c r="G161" s="84">
        <v>25392</v>
      </c>
      <c r="H161" s="84">
        <v>25397</v>
      </c>
      <c r="I161" s="84">
        <v>50789</v>
      </c>
      <c r="J161" s="84">
        <v>125452039.7</v>
      </c>
      <c r="K161" s="84">
        <v>11094</v>
      </c>
      <c r="L161" s="84">
        <v>48513</v>
      </c>
      <c r="M161" s="84">
        <v>39184</v>
      </c>
    </row>
    <row r="162" spans="1:13" x14ac:dyDescent="0.25">
      <c r="A162" s="100">
        <v>160</v>
      </c>
      <c r="B162" s="83" t="s">
        <v>98</v>
      </c>
      <c r="C162" s="83" t="s">
        <v>24</v>
      </c>
      <c r="D162" s="83" t="s">
        <v>86</v>
      </c>
      <c r="E162" s="84">
        <v>2684</v>
      </c>
      <c r="F162" s="84">
        <v>372</v>
      </c>
      <c r="G162" s="84">
        <v>1539</v>
      </c>
      <c r="H162" s="84">
        <v>1517</v>
      </c>
      <c r="I162" s="84">
        <v>3056</v>
      </c>
      <c r="J162" s="84">
        <v>5232756</v>
      </c>
      <c r="K162" s="84">
        <v>226</v>
      </c>
      <c r="L162" s="84">
        <v>894</v>
      </c>
      <c r="M162" s="84">
        <v>1829</v>
      </c>
    </row>
    <row r="163" spans="1:13" x14ac:dyDescent="0.25">
      <c r="A163" s="100">
        <v>161</v>
      </c>
      <c r="B163" s="83" t="s">
        <v>98</v>
      </c>
      <c r="C163" s="83" t="s">
        <v>5</v>
      </c>
      <c r="D163" s="83" t="s">
        <v>86</v>
      </c>
      <c r="E163" s="84">
        <v>113</v>
      </c>
      <c r="F163" s="84">
        <v>762</v>
      </c>
      <c r="G163" s="84">
        <v>461</v>
      </c>
      <c r="H163" s="84">
        <v>414</v>
      </c>
      <c r="I163" s="84">
        <v>875</v>
      </c>
      <c r="J163" s="84">
        <v>1240957.56</v>
      </c>
      <c r="K163" s="84">
        <v>264</v>
      </c>
      <c r="L163" s="84">
        <v>245</v>
      </c>
      <c r="M163" s="84">
        <v>778</v>
      </c>
    </row>
    <row r="164" spans="1:13" x14ac:dyDescent="0.25">
      <c r="A164" s="100">
        <v>162</v>
      </c>
      <c r="B164" s="83" t="s">
        <v>98</v>
      </c>
      <c r="C164" s="83" t="s">
        <v>6</v>
      </c>
      <c r="D164" s="83" t="s">
        <v>86</v>
      </c>
      <c r="E164" s="84">
        <v>9992</v>
      </c>
      <c r="F164" s="84">
        <v>3102</v>
      </c>
      <c r="G164" s="84">
        <v>6019</v>
      </c>
      <c r="H164" s="84">
        <v>7075</v>
      </c>
      <c r="I164" s="84">
        <v>13094</v>
      </c>
      <c r="J164" s="84">
        <v>30125590.91</v>
      </c>
      <c r="K164" s="84">
        <v>1490</v>
      </c>
      <c r="L164" s="84">
        <v>9916</v>
      </c>
      <c r="M164" s="84">
        <v>10268</v>
      </c>
    </row>
    <row r="165" spans="1:13" x14ac:dyDescent="0.25">
      <c r="A165" s="100">
        <v>163</v>
      </c>
      <c r="B165" s="83" t="s">
        <v>98</v>
      </c>
      <c r="C165" s="83" t="s">
        <v>32</v>
      </c>
      <c r="D165" s="83" t="s">
        <v>87</v>
      </c>
      <c r="E165" s="84">
        <v>0</v>
      </c>
      <c r="F165" s="84">
        <v>40</v>
      </c>
      <c r="G165" s="84">
        <v>14</v>
      </c>
      <c r="H165" s="84">
        <v>26</v>
      </c>
      <c r="I165" s="84">
        <v>40</v>
      </c>
      <c r="J165" s="84">
        <v>60651.93</v>
      </c>
      <c r="K165" s="84">
        <v>9</v>
      </c>
      <c r="L165" s="84">
        <v>37</v>
      </c>
      <c r="M165" s="84">
        <v>26</v>
      </c>
    </row>
    <row r="166" spans="1:13" x14ac:dyDescent="0.25">
      <c r="A166" s="100">
        <v>164</v>
      </c>
      <c r="B166" s="83" t="s">
        <v>98</v>
      </c>
      <c r="C166" s="83" t="s">
        <v>7</v>
      </c>
      <c r="D166" s="83" t="s">
        <v>86</v>
      </c>
      <c r="E166" s="84">
        <v>1960</v>
      </c>
      <c r="F166" s="84">
        <v>2751</v>
      </c>
      <c r="G166" s="84">
        <v>3114</v>
      </c>
      <c r="H166" s="84">
        <v>1597</v>
      </c>
      <c r="I166" s="84">
        <v>4711</v>
      </c>
      <c r="J166" s="84">
        <v>9809345.3800000008</v>
      </c>
      <c r="K166" s="84">
        <v>96</v>
      </c>
      <c r="L166" s="84">
        <v>3988</v>
      </c>
      <c r="M166" s="84">
        <v>2721</v>
      </c>
    </row>
    <row r="167" spans="1:13" x14ac:dyDescent="0.25">
      <c r="A167" s="100">
        <v>165</v>
      </c>
      <c r="B167" s="83" t="s">
        <v>98</v>
      </c>
      <c r="C167" s="83" t="s">
        <v>8</v>
      </c>
      <c r="D167" s="83" t="s">
        <v>86</v>
      </c>
      <c r="E167" s="84">
        <v>92804</v>
      </c>
      <c r="F167" s="84">
        <v>14317</v>
      </c>
      <c r="G167" s="84">
        <v>54523</v>
      </c>
      <c r="H167" s="84">
        <v>52598</v>
      </c>
      <c r="I167" s="84">
        <v>107121</v>
      </c>
      <c r="J167" s="84">
        <v>219022385.21000001</v>
      </c>
      <c r="K167" s="84">
        <v>18486</v>
      </c>
      <c r="L167" s="84">
        <v>69136</v>
      </c>
      <c r="M167" s="84">
        <v>79925</v>
      </c>
    </row>
    <row r="168" spans="1:13" x14ac:dyDescent="0.25">
      <c r="A168" s="100">
        <v>166</v>
      </c>
      <c r="B168" s="83" t="s">
        <v>98</v>
      </c>
      <c r="C168" s="83" t="s">
        <v>9</v>
      </c>
      <c r="D168" s="83" t="s">
        <v>87</v>
      </c>
      <c r="E168" s="84">
        <v>276</v>
      </c>
      <c r="F168" s="84">
        <v>1509</v>
      </c>
      <c r="G168" s="84">
        <v>1114</v>
      </c>
      <c r="H168" s="84">
        <v>671</v>
      </c>
      <c r="I168" s="84">
        <v>1785</v>
      </c>
      <c r="J168" s="84">
        <v>9035009.6899999995</v>
      </c>
      <c r="K168" s="84">
        <v>687</v>
      </c>
      <c r="L168" s="84">
        <v>1785</v>
      </c>
      <c r="M168" s="84">
        <v>1228</v>
      </c>
    </row>
    <row r="169" spans="1:13" x14ac:dyDescent="0.25">
      <c r="A169" s="100">
        <v>167</v>
      </c>
      <c r="B169" s="83" t="s">
        <v>98</v>
      </c>
      <c r="C169" s="83" t="s">
        <v>10</v>
      </c>
      <c r="D169" s="83" t="s">
        <v>87</v>
      </c>
      <c r="E169" s="84">
        <v>3761</v>
      </c>
      <c r="F169" s="84">
        <v>1376</v>
      </c>
      <c r="G169" s="84">
        <v>2987</v>
      </c>
      <c r="H169" s="84">
        <v>2150</v>
      </c>
      <c r="I169" s="84">
        <v>5137</v>
      </c>
      <c r="J169" s="84">
        <v>3546977.77</v>
      </c>
      <c r="K169" s="84">
        <v>3782</v>
      </c>
      <c r="L169" s="84">
        <v>5137</v>
      </c>
      <c r="M169" s="84">
        <v>3963</v>
      </c>
    </row>
    <row r="170" spans="1:13" x14ac:dyDescent="0.25">
      <c r="A170" s="100">
        <v>168</v>
      </c>
      <c r="B170" s="83" t="s">
        <v>98</v>
      </c>
      <c r="C170" s="83" t="s">
        <v>11</v>
      </c>
      <c r="D170" s="83" t="s">
        <v>86</v>
      </c>
      <c r="E170" s="84">
        <v>0</v>
      </c>
      <c r="F170" s="84">
        <v>853</v>
      </c>
      <c r="G170" s="84">
        <v>460</v>
      </c>
      <c r="H170" s="84">
        <v>393</v>
      </c>
      <c r="I170" s="84">
        <v>853</v>
      </c>
      <c r="J170" s="84">
        <v>2361148.92</v>
      </c>
      <c r="K170" s="84">
        <v>115</v>
      </c>
      <c r="L170" s="84">
        <v>763</v>
      </c>
      <c r="M170" s="84">
        <v>700</v>
      </c>
    </row>
    <row r="171" spans="1:13" x14ac:dyDescent="0.25">
      <c r="A171" s="100">
        <v>169</v>
      </c>
      <c r="B171" s="83" t="s">
        <v>98</v>
      </c>
      <c r="C171" s="83" t="s">
        <v>12</v>
      </c>
      <c r="D171" s="83" t="s">
        <v>86</v>
      </c>
      <c r="E171" s="84">
        <v>6</v>
      </c>
      <c r="F171" s="84">
        <v>824</v>
      </c>
      <c r="G171" s="84">
        <v>235</v>
      </c>
      <c r="H171" s="84">
        <v>595</v>
      </c>
      <c r="I171" s="84">
        <v>830</v>
      </c>
      <c r="J171" s="84">
        <v>1443498.39</v>
      </c>
      <c r="K171" s="84">
        <v>38</v>
      </c>
      <c r="L171" s="84">
        <v>830</v>
      </c>
      <c r="M171" s="84">
        <v>830</v>
      </c>
    </row>
    <row r="172" spans="1:13" x14ac:dyDescent="0.25">
      <c r="A172" s="100">
        <v>170</v>
      </c>
      <c r="B172" s="83" t="s">
        <v>98</v>
      </c>
      <c r="C172" s="83" t="s">
        <v>13</v>
      </c>
      <c r="D172" s="83" t="s">
        <v>86</v>
      </c>
      <c r="E172" s="84">
        <v>0</v>
      </c>
      <c r="F172" s="84">
        <v>5173</v>
      </c>
      <c r="G172" s="84">
        <v>2987</v>
      </c>
      <c r="H172" s="84">
        <v>2186</v>
      </c>
      <c r="I172" s="84">
        <v>5173</v>
      </c>
      <c r="J172" s="84">
        <v>7670223.9400000004</v>
      </c>
      <c r="K172" s="84">
        <v>1063</v>
      </c>
      <c r="L172" s="84">
        <v>4735</v>
      </c>
      <c r="M172" s="84">
        <v>4494</v>
      </c>
    </row>
    <row r="173" spans="1:13" x14ac:dyDescent="0.25">
      <c r="A173" s="100">
        <v>171</v>
      </c>
      <c r="B173" s="83" t="s">
        <v>98</v>
      </c>
      <c r="C173" s="83" t="s">
        <v>26</v>
      </c>
      <c r="D173" s="83" t="s">
        <v>87</v>
      </c>
      <c r="E173" s="84">
        <v>0</v>
      </c>
      <c r="F173" s="84">
        <v>1203</v>
      </c>
      <c r="G173" s="84">
        <v>520</v>
      </c>
      <c r="H173" s="84">
        <v>683</v>
      </c>
      <c r="I173" s="84">
        <v>1203</v>
      </c>
      <c r="J173" s="84">
        <v>593823.51</v>
      </c>
      <c r="K173" s="84">
        <v>645</v>
      </c>
      <c r="L173" s="84">
        <v>1149</v>
      </c>
      <c r="M173" s="84">
        <v>1016</v>
      </c>
    </row>
    <row r="174" spans="1:13" x14ac:dyDescent="0.25">
      <c r="A174" s="100">
        <v>172</v>
      </c>
      <c r="B174" s="83" t="s">
        <v>98</v>
      </c>
      <c r="C174" s="83" t="s">
        <v>14</v>
      </c>
      <c r="D174" s="83" t="s">
        <v>87</v>
      </c>
      <c r="E174" s="84">
        <v>0</v>
      </c>
      <c r="F174" s="84">
        <v>82</v>
      </c>
      <c r="G174" s="84">
        <v>66</v>
      </c>
      <c r="H174" s="84">
        <v>16</v>
      </c>
      <c r="I174" s="84">
        <v>82</v>
      </c>
      <c r="J174" s="84">
        <v>88944.19</v>
      </c>
      <c r="K174" s="84">
        <v>43</v>
      </c>
      <c r="L174" s="84">
        <v>81</v>
      </c>
      <c r="M174" s="84">
        <v>42</v>
      </c>
    </row>
    <row r="175" spans="1:13" x14ac:dyDescent="0.25">
      <c r="A175" s="100">
        <v>173</v>
      </c>
      <c r="B175" s="83" t="s">
        <v>98</v>
      </c>
      <c r="C175" s="83" t="s">
        <v>15</v>
      </c>
      <c r="D175" s="83" t="s">
        <v>86</v>
      </c>
      <c r="E175" s="84">
        <v>0</v>
      </c>
      <c r="F175" s="84">
        <v>624</v>
      </c>
      <c r="G175" s="84">
        <v>353</v>
      </c>
      <c r="H175" s="84">
        <v>271</v>
      </c>
      <c r="I175" s="84">
        <v>624</v>
      </c>
      <c r="J175" s="84">
        <v>11900697.51</v>
      </c>
      <c r="K175" s="84">
        <v>90</v>
      </c>
      <c r="L175" s="84">
        <v>514</v>
      </c>
      <c r="M175" s="84">
        <v>462</v>
      </c>
    </row>
    <row r="176" spans="1:13" x14ac:dyDescent="0.25">
      <c r="A176" s="100">
        <v>174</v>
      </c>
      <c r="B176" s="83" t="s">
        <v>98</v>
      </c>
      <c r="C176" s="83" t="s">
        <v>16</v>
      </c>
      <c r="D176" s="83" t="s">
        <v>86</v>
      </c>
      <c r="E176" s="84">
        <v>0</v>
      </c>
      <c r="F176" s="84">
        <v>447</v>
      </c>
      <c r="G176" s="84">
        <v>240</v>
      </c>
      <c r="H176" s="84">
        <v>207</v>
      </c>
      <c r="I176" s="84">
        <v>447</v>
      </c>
      <c r="J176" s="84">
        <v>1171101</v>
      </c>
      <c r="K176" s="84">
        <v>0</v>
      </c>
      <c r="L176" s="84">
        <v>434</v>
      </c>
      <c r="M176" s="84">
        <v>356</v>
      </c>
    </row>
    <row r="177" spans="1:13" x14ac:dyDescent="0.25">
      <c r="A177" s="100">
        <v>175</v>
      </c>
      <c r="B177" s="83" t="s">
        <v>98</v>
      </c>
      <c r="C177" s="83" t="s">
        <v>17</v>
      </c>
      <c r="D177" s="83" t="s">
        <v>86</v>
      </c>
      <c r="E177" s="84">
        <v>54</v>
      </c>
      <c r="F177" s="84">
        <v>1451</v>
      </c>
      <c r="G177" s="84">
        <v>698</v>
      </c>
      <c r="H177" s="84">
        <v>807</v>
      </c>
      <c r="I177" s="84">
        <v>1505</v>
      </c>
      <c r="J177" s="84">
        <v>1361616</v>
      </c>
      <c r="K177" s="84">
        <v>74</v>
      </c>
      <c r="L177" s="84">
        <v>1484</v>
      </c>
      <c r="M177" s="84">
        <v>1421</v>
      </c>
    </row>
    <row r="178" spans="1:13" x14ac:dyDescent="0.25">
      <c r="A178" s="100">
        <v>176</v>
      </c>
      <c r="B178" s="83" t="s">
        <v>98</v>
      </c>
      <c r="C178" s="83" t="s">
        <v>43</v>
      </c>
      <c r="D178" s="83" t="s">
        <v>88</v>
      </c>
      <c r="E178" s="84">
        <v>17232</v>
      </c>
      <c r="F178" s="84">
        <v>4089</v>
      </c>
      <c r="G178" s="84">
        <v>10909</v>
      </c>
      <c r="H178" s="84">
        <v>10412</v>
      </c>
      <c r="I178" s="84">
        <v>21321</v>
      </c>
      <c r="J178" s="84">
        <v>79691780.069999993</v>
      </c>
      <c r="K178" s="84">
        <v>1156</v>
      </c>
      <c r="L178" s="84">
        <v>17028</v>
      </c>
      <c r="M178" s="84">
        <v>18557</v>
      </c>
    </row>
    <row r="179" spans="1:13" x14ac:dyDescent="0.25">
      <c r="A179" s="100">
        <v>177</v>
      </c>
      <c r="B179" s="83" t="s">
        <v>98</v>
      </c>
      <c r="C179" s="83" t="s">
        <v>18</v>
      </c>
      <c r="D179" s="83" t="s">
        <v>86</v>
      </c>
      <c r="E179" s="84">
        <v>98904</v>
      </c>
      <c r="F179" s="84">
        <v>145458</v>
      </c>
      <c r="G179" s="84">
        <v>125336</v>
      </c>
      <c r="H179" s="84">
        <v>119026</v>
      </c>
      <c r="I179" s="84">
        <v>244362</v>
      </c>
      <c r="J179" s="84">
        <v>533319423.62</v>
      </c>
      <c r="K179" s="84">
        <v>36653</v>
      </c>
      <c r="L179" s="84">
        <v>172545</v>
      </c>
      <c r="M179" s="84">
        <v>200989</v>
      </c>
    </row>
    <row r="180" spans="1:13" x14ac:dyDescent="0.25">
      <c r="A180" s="100">
        <v>178</v>
      </c>
      <c r="B180" s="83" t="s">
        <v>98</v>
      </c>
      <c r="C180" s="83" t="s">
        <v>19</v>
      </c>
      <c r="D180" s="83" t="s">
        <v>86</v>
      </c>
      <c r="E180" s="84">
        <v>0</v>
      </c>
      <c r="F180" s="84">
        <v>757</v>
      </c>
      <c r="G180" s="84">
        <v>458</v>
      </c>
      <c r="H180" s="84">
        <v>299</v>
      </c>
      <c r="I180" s="84">
        <v>757</v>
      </c>
      <c r="J180" s="84">
        <v>5157637.72</v>
      </c>
      <c r="K180" s="84">
        <v>63</v>
      </c>
      <c r="L180" s="84">
        <v>602</v>
      </c>
      <c r="M180" s="84">
        <v>430</v>
      </c>
    </row>
    <row r="181" spans="1:13" x14ac:dyDescent="0.25">
      <c r="A181" s="100">
        <v>179</v>
      </c>
      <c r="B181" s="83" t="s">
        <v>98</v>
      </c>
      <c r="C181" s="83" t="s">
        <v>20</v>
      </c>
      <c r="D181" s="83" t="s">
        <v>86</v>
      </c>
      <c r="E181" s="84">
        <v>0</v>
      </c>
      <c r="F181" s="84">
        <v>1409</v>
      </c>
      <c r="G181" s="84">
        <v>599</v>
      </c>
      <c r="H181" s="84">
        <v>810</v>
      </c>
      <c r="I181" s="84">
        <v>1409</v>
      </c>
      <c r="J181" s="84">
        <v>5226390.53</v>
      </c>
      <c r="K181" s="84">
        <v>256</v>
      </c>
      <c r="L181" s="84">
        <v>955</v>
      </c>
      <c r="M181" s="84">
        <v>1206</v>
      </c>
    </row>
    <row r="182" spans="1:13" x14ac:dyDescent="0.25">
      <c r="A182" s="100">
        <v>180</v>
      </c>
      <c r="B182" s="83" t="s">
        <v>98</v>
      </c>
      <c r="C182" s="83" t="s">
        <v>21</v>
      </c>
      <c r="D182" s="83" t="s">
        <v>86</v>
      </c>
      <c r="E182" s="84">
        <v>3323</v>
      </c>
      <c r="F182" s="84">
        <v>3274</v>
      </c>
      <c r="G182" s="84">
        <v>3153</v>
      </c>
      <c r="H182" s="84">
        <v>3444</v>
      </c>
      <c r="I182" s="84">
        <v>6597</v>
      </c>
      <c r="J182" s="84">
        <v>18208217.82</v>
      </c>
      <c r="K182" s="84">
        <v>1380</v>
      </c>
      <c r="L182" s="84">
        <v>5250</v>
      </c>
      <c r="M182" s="84">
        <v>4950</v>
      </c>
    </row>
    <row r="183" spans="1:13" x14ac:dyDescent="0.25">
      <c r="A183" s="100">
        <v>181</v>
      </c>
      <c r="B183" s="83" t="s">
        <v>98</v>
      </c>
      <c r="C183" s="83" t="s">
        <v>22</v>
      </c>
      <c r="D183" s="83" t="s">
        <v>86</v>
      </c>
      <c r="E183" s="84">
        <v>0</v>
      </c>
      <c r="F183" s="84">
        <v>1219</v>
      </c>
      <c r="G183" s="84">
        <v>718</v>
      </c>
      <c r="H183" s="84">
        <v>501</v>
      </c>
      <c r="I183" s="84">
        <v>1219</v>
      </c>
      <c r="J183" s="84">
        <v>6868164.4800000004</v>
      </c>
      <c r="K183" s="84">
        <v>261</v>
      </c>
      <c r="L183" s="84">
        <v>752</v>
      </c>
      <c r="M183" s="84">
        <v>1196</v>
      </c>
    </row>
    <row r="184" spans="1:13" x14ac:dyDescent="0.25">
      <c r="A184" s="100">
        <v>182</v>
      </c>
      <c r="B184" s="83" t="s">
        <v>98</v>
      </c>
      <c r="C184" s="83" t="s">
        <v>30</v>
      </c>
      <c r="D184" s="83" t="s">
        <v>86</v>
      </c>
      <c r="E184" s="84">
        <v>0</v>
      </c>
      <c r="F184" s="84">
        <v>408</v>
      </c>
      <c r="G184" s="84">
        <v>17</v>
      </c>
      <c r="H184" s="84">
        <v>391</v>
      </c>
      <c r="I184" s="84">
        <v>408</v>
      </c>
      <c r="J184" s="84">
        <v>241104.13</v>
      </c>
      <c r="K184" s="84">
        <v>11</v>
      </c>
      <c r="L184" s="84">
        <v>407</v>
      </c>
      <c r="M184" s="84">
        <v>116</v>
      </c>
    </row>
    <row r="185" spans="1:13" x14ac:dyDescent="0.25">
      <c r="A185" s="100">
        <v>183</v>
      </c>
      <c r="B185" s="83" t="s">
        <v>98</v>
      </c>
      <c r="C185" s="83" t="s">
        <v>31</v>
      </c>
      <c r="D185" s="83" t="s">
        <v>87</v>
      </c>
      <c r="E185" s="84">
        <v>0</v>
      </c>
      <c r="F185" s="84">
        <v>52</v>
      </c>
      <c r="G185" s="84">
        <v>40</v>
      </c>
      <c r="H185" s="84">
        <v>12</v>
      </c>
      <c r="I185" s="84">
        <v>52</v>
      </c>
      <c r="J185" s="84">
        <v>30174.05</v>
      </c>
      <c r="K185" s="84">
        <v>23</v>
      </c>
      <c r="L185" s="84">
        <v>52</v>
      </c>
      <c r="M185" s="84">
        <v>41</v>
      </c>
    </row>
    <row r="186" spans="1:13" x14ac:dyDescent="0.25">
      <c r="A186" s="100">
        <v>184</v>
      </c>
      <c r="B186" s="83" t="s">
        <v>99</v>
      </c>
      <c r="C186" s="83" t="s">
        <v>1</v>
      </c>
      <c r="D186" s="83" t="s">
        <v>86</v>
      </c>
      <c r="E186" s="84">
        <v>0</v>
      </c>
      <c r="F186" s="84">
        <v>10</v>
      </c>
      <c r="G186" s="84">
        <v>0</v>
      </c>
      <c r="H186" s="84">
        <v>10</v>
      </c>
      <c r="I186" s="84">
        <v>10</v>
      </c>
      <c r="J186" s="84">
        <v>0</v>
      </c>
      <c r="K186" s="84">
        <v>0</v>
      </c>
      <c r="L186" s="84">
        <v>6</v>
      </c>
      <c r="M186" s="84">
        <v>2</v>
      </c>
    </row>
    <row r="187" spans="1:13" x14ac:dyDescent="0.25">
      <c r="A187" s="100">
        <v>185</v>
      </c>
      <c r="B187" s="83" t="s">
        <v>99</v>
      </c>
      <c r="C187" s="83" t="s">
        <v>2</v>
      </c>
      <c r="D187" s="83" t="s">
        <v>87</v>
      </c>
      <c r="E187" s="84">
        <v>1029</v>
      </c>
      <c r="F187" s="84">
        <v>1795</v>
      </c>
      <c r="G187" s="84">
        <v>1842</v>
      </c>
      <c r="H187" s="84">
        <v>982</v>
      </c>
      <c r="I187" s="84">
        <v>2824</v>
      </c>
      <c r="J187" s="84">
        <v>6875410.7400000002</v>
      </c>
      <c r="K187" s="84">
        <v>720</v>
      </c>
      <c r="L187" s="84">
        <v>2148</v>
      </c>
      <c r="M187" s="84">
        <v>2190</v>
      </c>
    </row>
    <row r="188" spans="1:13" x14ac:dyDescent="0.25">
      <c r="A188" s="100">
        <v>186</v>
      </c>
      <c r="B188" s="83" t="s">
        <v>99</v>
      </c>
      <c r="C188" s="83" t="s">
        <v>8</v>
      </c>
      <c r="D188" s="83" t="s">
        <v>86</v>
      </c>
      <c r="E188" s="84">
        <v>39742</v>
      </c>
      <c r="F188" s="84">
        <v>0</v>
      </c>
      <c r="G188" s="84">
        <v>20079</v>
      </c>
      <c r="H188" s="84">
        <v>19663</v>
      </c>
      <c r="I188" s="84">
        <v>39742</v>
      </c>
      <c r="J188" s="84">
        <v>57480125.450000003</v>
      </c>
      <c r="K188" s="84">
        <v>7139</v>
      </c>
      <c r="L188" s="84">
        <v>28685</v>
      </c>
      <c r="M188" s="84">
        <v>28570</v>
      </c>
    </row>
    <row r="189" spans="1:13" x14ac:dyDescent="0.25">
      <c r="A189" s="100">
        <v>187</v>
      </c>
      <c r="B189" s="83" t="s">
        <v>99</v>
      </c>
      <c r="C189" s="83" t="s">
        <v>9</v>
      </c>
      <c r="D189" s="83" t="s">
        <v>87</v>
      </c>
      <c r="E189" s="84">
        <v>0</v>
      </c>
      <c r="F189" s="84">
        <v>1030</v>
      </c>
      <c r="G189" s="84">
        <v>674</v>
      </c>
      <c r="H189" s="84">
        <v>356</v>
      </c>
      <c r="I189" s="84">
        <v>1030</v>
      </c>
      <c r="J189" s="84">
        <v>3716371.85</v>
      </c>
      <c r="K189" s="84">
        <v>209</v>
      </c>
      <c r="L189" s="84">
        <v>1030</v>
      </c>
      <c r="M189" s="84">
        <v>835</v>
      </c>
    </row>
    <row r="190" spans="1:13" x14ac:dyDescent="0.25">
      <c r="A190" s="100">
        <v>188</v>
      </c>
      <c r="B190" s="83" t="s">
        <v>99</v>
      </c>
      <c r="C190" s="83" t="s">
        <v>10</v>
      </c>
      <c r="D190" s="83" t="s">
        <v>87</v>
      </c>
      <c r="E190" s="84">
        <v>1378</v>
      </c>
      <c r="F190" s="84">
        <v>1439</v>
      </c>
      <c r="G190" s="84">
        <v>1482</v>
      </c>
      <c r="H190" s="84">
        <v>1335</v>
      </c>
      <c r="I190" s="84">
        <v>2817</v>
      </c>
      <c r="J190" s="84">
        <v>2771932.88</v>
      </c>
      <c r="K190" s="84">
        <v>1768</v>
      </c>
      <c r="L190" s="84">
        <v>2817</v>
      </c>
      <c r="M190" s="84">
        <v>2524</v>
      </c>
    </row>
    <row r="191" spans="1:13" x14ac:dyDescent="0.25">
      <c r="A191" s="100">
        <v>189</v>
      </c>
      <c r="B191" s="83" t="s">
        <v>99</v>
      </c>
      <c r="C191" s="83" t="s">
        <v>43</v>
      </c>
      <c r="D191" s="83" t="s">
        <v>88</v>
      </c>
      <c r="E191" s="84">
        <v>4017</v>
      </c>
      <c r="F191" s="84">
        <v>2981</v>
      </c>
      <c r="G191" s="84">
        <v>3304</v>
      </c>
      <c r="H191" s="84">
        <v>3694</v>
      </c>
      <c r="I191" s="84">
        <v>6998</v>
      </c>
      <c r="J191" s="84">
        <v>17907989.960000001</v>
      </c>
      <c r="K191" s="84">
        <v>405</v>
      </c>
      <c r="L191" s="84">
        <v>5558</v>
      </c>
      <c r="M191" s="84">
        <v>6371</v>
      </c>
    </row>
    <row r="192" spans="1:13" x14ac:dyDescent="0.25">
      <c r="A192" s="100">
        <v>190</v>
      </c>
      <c r="B192" s="83" t="s">
        <v>99</v>
      </c>
      <c r="C192" s="83" t="s">
        <v>18</v>
      </c>
      <c r="D192" s="83" t="s">
        <v>86</v>
      </c>
      <c r="E192" s="84">
        <v>1239</v>
      </c>
      <c r="F192" s="84">
        <v>36272</v>
      </c>
      <c r="G192" s="84">
        <v>20435</v>
      </c>
      <c r="H192" s="84">
        <v>17076</v>
      </c>
      <c r="I192" s="84">
        <v>37511</v>
      </c>
      <c r="J192" s="84">
        <v>75111552.079999998</v>
      </c>
      <c r="K192" s="84">
        <v>3219</v>
      </c>
      <c r="L192" s="84">
        <v>23676</v>
      </c>
      <c r="M192" s="84">
        <v>31805</v>
      </c>
    </row>
    <row r="193" spans="1:13" ht="30" x14ac:dyDescent="0.25">
      <c r="A193" s="100">
        <v>191</v>
      </c>
      <c r="B193" s="83" t="s">
        <v>100</v>
      </c>
      <c r="C193" s="83" t="s">
        <v>41</v>
      </c>
      <c r="D193" s="83" t="s">
        <v>88</v>
      </c>
      <c r="E193" s="84">
        <v>236</v>
      </c>
      <c r="F193" s="84">
        <v>1376</v>
      </c>
      <c r="G193" s="84">
        <v>665</v>
      </c>
      <c r="H193" s="84">
        <v>947</v>
      </c>
      <c r="I193" s="84">
        <v>1612</v>
      </c>
      <c r="J193" s="84">
        <v>2668718.2999999998</v>
      </c>
      <c r="K193" s="84">
        <v>578</v>
      </c>
      <c r="L193" s="84">
        <v>998</v>
      </c>
      <c r="M193" s="84">
        <v>1571</v>
      </c>
    </row>
    <row r="194" spans="1:13" x14ac:dyDescent="0.25">
      <c r="A194" s="100">
        <v>192</v>
      </c>
      <c r="B194" s="83" t="s">
        <v>100</v>
      </c>
      <c r="C194" s="83" t="s">
        <v>8</v>
      </c>
      <c r="D194" s="83" t="s">
        <v>86</v>
      </c>
      <c r="E194" s="84">
        <v>11321</v>
      </c>
      <c r="F194" s="84">
        <v>0</v>
      </c>
      <c r="G194" s="84">
        <v>5519</v>
      </c>
      <c r="H194" s="84">
        <v>5802</v>
      </c>
      <c r="I194" s="84">
        <v>11321</v>
      </c>
      <c r="J194" s="84">
        <v>14229924.609999999</v>
      </c>
      <c r="K194" s="84">
        <v>2327</v>
      </c>
      <c r="L194" s="84">
        <v>3290</v>
      </c>
      <c r="M194" s="84">
        <v>8293</v>
      </c>
    </row>
    <row r="195" spans="1:13" x14ac:dyDescent="0.25">
      <c r="A195" s="100">
        <v>193</v>
      </c>
      <c r="B195" s="83" t="s">
        <v>100</v>
      </c>
      <c r="C195" s="83" t="s">
        <v>9</v>
      </c>
      <c r="D195" s="83" t="s">
        <v>87</v>
      </c>
      <c r="E195" s="84">
        <v>213</v>
      </c>
      <c r="F195" s="84">
        <v>305</v>
      </c>
      <c r="G195" s="84">
        <v>448</v>
      </c>
      <c r="H195" s="84">
        <v>70</v>
      </c>
      <c r="I195" s="84">
        <v>518</v>
      </c>
      <c r="J195" s="84">
        <v>3323103.87</v>
      </c>
      <c r="K195" s="84">
        <v>137</v>
      </c>
      <c r="L195" s="84">
        <v>518</v>
      </c>
      <c r="M195" s="84">
        <v>291</v>
      </c>
    </row>
    <row r="196" spans="1:13" x14ac:dyDescent="0.25">
      <c r="A196" s="100">
        <v>194</v>
      </c>
      <c r="B196" s="83" t="s">
        <v>100</v>
      </c>
      <c r="C196" s="83" t="s">
        <v>10</v>
      </c>
      <c r="D196" s="83" t="s">
        <v>87</v>
      </c>
      <c r="E196" s="84">
        <v>4600</v>
      </c>
      <c r="F196" s="84">
        <v>310</v>
      </c>
      <c r="G196" s="84">
        <v>3184</v>
      </c>
      <c r="H196" s="84">
        <v>1726</v>
      </c>
      <c r="I196" s="84">
        <v>4910</v>
      </c>
      <c r="J196" s="84">
        <v>5207244.37</v>
      </c>
      <c r="K196" s="84">
        <v>3210</v>
      </c>
      <c r="L196" s="84">
        <v>4910</v>
      </c>
      <c r="M196" s="84">
        <v>1662</v>
      </c>
    </row>
    <row r="197" spans="1:13" x14ac:dyDescent="0.25">
      <c r="A197" s="100">
        <v>195</v>
      </c>
      <c r="B197" s="83" t="s">
        <v>100</v>
      </c>
      <c r="C197" s="83" t="s">
        <v>18</v>
      </c>
      <c r="D197" s="83" t="s">
        <v>86</v>
      </c>
      <c r="E197" s="84">
        <v>55935</v>
      </c>
      <c r="F197" s="84">
        <v>7043</v>
      </c>
      <c r="G197" s="84">
        <v>33880</v>
      </c>
      <c r="H197" s="84">
        <v>29098</v>
      </c>
      <c r="I197" s="84">
        <v>62978</v>
      </c>
      <c r="J197" s="84">
        <v>176688213.59</v>
      </c>
      <c r="K197" s="84">
        <v>5077</v>
      </c>
      <c r="L197" s="84">
        <v>30060</v>
      </c>
      <c r="M197" s="84">
        <v>46808</v>
      </c>
    </row>
    <row r="198" spans="1:13" x14ac:dyDescent="0.25">
      <c r="A198" s="100">
        <v>196</v>
      </c>
      <c r="B198" s="83" t="s">
        <v>100</v>
      </c>
      <c r="C198" s="83" t="s">
        <v>21</v>
      </c>
      <c r="D198" s="83" t="s">
        <v>86</v>
      </c>
      <c r="E198" s="84">
        <v>16843</v>
      </c>
      <c r="F198" s="84">
        <v>0</v>
      </c>
      <c r="G198" s="84">
        <v>8805</v>
      </c>
      <c r="H198" s="84">
        <v>8038</v>
      </c>
      <c r="I198" s="84">
        <v>16843</v>
      </c>
      <c r="J198" s="84">
        <v>30954264.010000002</v>
      </c>
      <c r="K198" s="84">
        <v>2000</v>
      </c>
      <c r="L198" s="84">
        <v>4985</v>
      </c>
      <c r="M198" s="84">
        <v>14778</v>
      </c>
    </row>
    <row r="199" spans="1:13" x14ac:dyDescent="0.25">
      <c r="A199" s="100">
        <v>197</v>
      </c>
      <c r="B199" s="83" t="s">
        <v>100</v>
      </c>
      <c r="C199" s="83" t="s">
        <v>31</v>
      </c>
      <c r="D199" s="83" t="s">
        <v>87</v>
      </c>
      <c r="E199" s="84">
        <v>5</v>
      </c>
      <c r="F199" s="84">
        <v>0</v>
      </c>
      <c r="G199" s="84">
        <v>5</v>
      </c>
      <c r="H199" s="84">
        <v>0</v>
      </c>
      <c r="I199" s="84">
        <v>5</v>
      </c>
      <c r="J199" s="84">
        <v>23293.55</v>
      </c>
      <c r="K199" s="84">
        <v>1</v>
      </c>
      <c r="L199" s="84">
        <v>5</v>
      </c>
      <c r="M199" s="84">
        <v>1</v>
      </c>
    </row>
    <row r="200" spans="1:13" x14ac:dyDescent="0.25">
      <c r="A200" s="100">
        <v>198</v>
      </c>
      <c r="B200" s="83" t="s">
        <v>129</v>
      </c>
      <c r="C200" s="83" t="s">
        <v>3</v>
      </c>
      <c r="D200" s="83" t="s">
        <v>86</v>
      </c>
      <c r="E200" s="84">
        <v>5812</v>
      </c>
      <c r="F200" s="84">
        <v>12851</v>
      </c>
      <c r="G200" s="84">
        <v>9555</v>
      </c>
      <c r="H200" s="84">
        <v>9108</v>
      </c>
      <c r="I200" s="84">
        <v>18663</v>
      </c>
      <c r="J200" s="84">
        <v>90651003.920000002</v>
      </c>
      <c r="K200" s="84">
        <v>1377</v>
      </c>
      <c r="L200" s="84">
        <v>16106</v>
      </c>
      <c r="M200" s="84">
        <v>15406</v>
      </c>
    </row>
    <row r="201" spans="1:13" ht="30" x14ac:dyDescent="0.25">
      <c r="A201" s="100">
        <v>199</v>
      </c>
      <c r="B201" s="83" t="s">
        <v>129</v>
      </c>
      <c r="C201" s="83" t="s">
        <v>41</v>
      </c>
      <c r="D201" s="83" t="s">
        <v>88</v>
      </c>
      <c r="E201" s="84">
        <v>15567</v>
      </c>
      <c r="F201" s="84">
        <v>6815</v>
      </c>
      <c r="G201" s="84">
        <v>12385</v>
      </c>
      <c r="H201" s="84">
        <v>9997</v>
      </c>
      <c r="I201" s="84">
        <v>22382</v>
      </c>
      <c r="J201" s="84">
        <v>78858832.400000006</v>
      </c>
      <c r="K201" s="84">
        <v>1410</v>
      </c>
      <c r="L201" s="84">
        <v>21168</v>
      </c>
      <c r="M201" s="84">
        <v>18492</v>
      </c>
    </row>
    <row r="202" spans="1:13" x14ac:dyDescent="0.25">
      <c r="A202" s="100">
        <v>200</v>
      </c>
      <c r="B202" s="83" t="s">
        <v>129</v>
      </c>
      <c r="C202" s="83" t="s">
        <v>5</v>
      </c>
      <c r="D202" s="83" t="s">
        <v>86</v>
      </c>
      <c r="E202" s="84">
        <v>174</v>
      </c>
      <c r="F202" s="84">
        <v>0</v>
      </c>
      <c r="G202" s="84">
        <v>122</v>
      </c>
      <c r="H202" s="84">
        <v>52</v>
      </c>
      <c r="I202" s="84">
        <v>174</v>
      </c>
      <c r="J202" s="84">
        <v>299626.05</v>
      </c>
      <c r="K202" s="84">
        <v>62</v>
      </c>
      <c r="L202" s="84">
        <v>1</v>
      </c>
      <c r="M202" s="84">
        <v>174</v>
      </c>
    </row>
    <row r="203" spans="1:13" x14ac:dyDescent="0.25">
      <c r="A203" s="100">
        <v>201</v>
      </c>
      <c r="B203" s="83" t="s">
        <v>129</v>
      </c>
      <c r="C203" s="83" t="s">
        <v>6</v>
      </c>
      <c r="D203" s="83" t="s">
        <v>86</v>
      </c>
      <c r="E203" s="84">
        <v>3535</v>
      </c>
      <c r="F203" s="84">
        <v>0</v>
      </c>
      <c r="G203" s="84">
        <v>1908</v>
      </c>
      <c r="H203" s="84">
        <v>1627</v>
      </c>
      <c r="I203" s="84">
        <v>3535</v>
      </c>
      <c r="J203" s="84">
        <v>9103441.2300000004</v>
      </c>
      <c r="K203" s="84">
        <v>322</v>
      </c>
      <c r="L203" s="84">
        <v>2118</v>
      </c>
      <c r="M203" s="84">
        <v>3300</v>
      </c>
    </row>
    <row r="204" spans="1:13" x14ac:dyDescent="0.25">
      <c r="A204" s="100">
        <v>202</v>
      </c>
      <c r="B204" s="83" t="s">
        <v>129</v>
      </c>
      <c r="C204" s="83" t="s">
        <v>7</v>
      </c>
      <c r="D204" s="83" t="s">
        <v>86</v>
      </c>
      <c r="E204" s="84">
        <v>7</v>
      </c>
      <c r="F204" s="84">
        <v>0</v>
      </c>
      <c r="G204" s="84">
        <v>5</v>
      </c>
      <c r="H204" s="84">
        <v>2</v>
      </c>
      <c r="I204" s="84">
        <v>7</v>
      </c>
      <c r="J204" s="84">
        <v>5063.92</v>
      </c>
      <c r="K204" s="84">
        <v>0</v>
      </c>
      <c r="L204" s="84">
        <v>6</v>
      </c>
      <c r="M204" s="84">
        <v>6</v>
      </c>
    </row>
    <row r="205" spans="1:13" x14ac:dyDescent="0.25">
      <c r="A205" s="100">
        <v>203</v>
      </c>
      <c r="B205" s="83" t="s">
        <v>129</v>
      </c>
      <c r="C205" s="83" t="s">
        <v>17</v>
      </c>
      <c r="D205" s="83" t="s">
        <v>86</v>
      </c>
      <c r="E205" s="84">
        <v>7760</v>
      </c>
      <c r="F205" s="84">
        <v>0</v>
      </c>
      <c r="G205" s="84">
        <v>3701</v>
      </c>
      <c r="H205" s="84">
        <v>4059</v>
      </c>
      <c r="I205" s="84">
        <v>7760</v>
      </c>
      <c r="J205" s="84">
        <v>11707950</v>
      </c>
      <c r="K205" s="84">
        <v>165</v>
      </c>
      <c r="L205" s="84">
        <v>6838</v>
      </c>
      <c r="M205" s="84">
        <v>7710</v>
      </c>
    </row>
    <row r="206" spans="1:13" x14ac:dyDescent="0.25">
      <c r="A206" s="100">
        <v>204</v>
      </c>
      <c r="B206" s="83" t="s">
        <v>129</v>
      </c>
      <c r="C206" s="83" t="s">
        <v>18</v>
      </c>
      <c r="D206" s="83" t="s">
        <v>86</v>
      </c>
      <c r="E206" s="84">
        <v>18149</v>
      </c>
      <c r="F206" s="84">
        <v>7457</v>
      </c>
      <c r="G206" s="84">
        <v>12848</v>
      </c>
      <c r="H206" s="84">
        <v>12758</v>
      </c>
      <c r="I206" s="84">
        <v>25606</v>
      </c>
      <c r="J206" s="84">
        <v>82786810.769999996</v>
      </c>
      <c r="K206" s="84">
        <v>2648</v>
      </c>
      <c r="L206" s="84">
        <v>18365</v>
      </c>
      <c r="M206" s="84">
        <v>22000</v>
      </c>
    </row>
    <row r="207" spans="1:13" x14ac:dyDescent="0.25">
      <c r="A207" s="100">
        <v>205</v>
      </c>
      <c r="B207" s="83" t="s">
        <v>129</v>
      </c>
      <c r="C207" s="83" t="s">
        <v>21</v>
      </c>
      <c r="D207" s="83" t="s">
        <v>86</v>
      </c>
      <c r="E207" s="84">
        <v>7496</v>
      </c>
      <c r="F207" s="84">
        <v>0</v>
      </c>
      <c r="G207" s="84">
        <v>3815</v>
      </c>
      <c r="H207" s="84">
        <v>3681</v>
      </c>
      <c r="I207" s="84">
        <v>7496</v>
      </c>
      <c r="J207" s="84">
        <v>16854678.399999999</v>
      </c>
      <c r="K207" s="84">
        <v>84</v>
      </c>
      <c r="L207" s="84">
        <v>3560</v>
      </c>
      <c r="M207" s="84">
        <v>7108</v>
      </c>
    </row>
    <row r="208" spans="1:13" x14ac:dyDescent="0.25">
      <c r="A208" s="100">
        <v>206</v>
      </c>
      <c r="B208" s="83" t="s">
        <v>101</v>
      </c>
      <c r="C208" s="83" t="s">
        <v>23</v>
      </c>
      <c r="D208" s="83" t="s">
        <v>86</v>
      </c>
      <c r="E208" s="84">
        <v>202</v>
      </c>
      <c r="F208" s="84">
        <v>0</v>
      </c>
      <c r="G208" s="84">
        <v>47</v>
      </c>
      <c r="H208" s="84">
        <v>155</v>
      </c>
      <c r="I208" s="84">
        <v>202</v>
      </c>
      <c r="J208" s="84">
        <v>385290.85</v>
      </c>
      <c r="K208" s="84">
        <v>12</v>
      </c>
      <c r="L208" s="84">
        <v>120</v>
      </c>
      <c r="M208" s="84">
        <v>189</v>
      </c>
    </row>
    <row r="209" spans="1:13" x14ac:dyDescent="0.25">
      <c r="A209" s="100">
        <v>207</v>
      </c>
      <c r="B209" s="83" t="s">
        <v>101</v>
      </c>
      <c r="C209" s="83" t="s">
        <v>8</v>
      </c>
      <c r="D209" s="83" t="s">
        <v>86</v>
      </c>
      <c r="E209" s="84">
        <v>11068</v>
      </c>
      <c r="F209" s="84">
        <v>0</v>
      </c>
      <c r="G209" s="84">
        <v>4601</v>
      </c>
      <c r="H209" s="84">
        <v>6467</v>
      </c>
      <c r="I209" s="84">
        <v>11068</v>
      </c>
      <c r="J209" s="84">
        <v>30645944.960000001</v>
      </c>
      <c r="K209" s="84">
        <v>982</v>
      </c>
      <c r="L209" s="84">
        <v>8507</v>
      </c>
      <c r="M209" s="84">
        <v>7362</v>
      </c>
    </row>
    <row r="210" spans="1:13" x14ac:dyDescent="0.25">
      <c r="A210" s="100">
        <v>208</v>
      </c>
      <c r="B210" s="83" t="s">
        <v>101</v>
      </c>
      <c r="C210" s="83" t="s">
        <v>9</v>
      </c>
      <c r="D210" s="83" t="s">
        <v>87</v>
      </c>
      <c r="E210" s="84">
        <v>0</v>
      </c>
      <c r="F210" s="84">
        <v>1519</v>
      </c>
      <c r="G210" s="84">
        <v>1046</v>
      </c>
      <c r="H210" s="84">
        <v>473</v>
      </c>
      <c r="I210" s="84">
        <v>1519</v>
      </c>
      <c r="J210" s="84">
        <v>8216580.1600000001</v>
      </c>
      <c r="K210" s="84">
        <v>464</v>
      </c>
      <c r="L210" s="84">
        <v>1518</v>
      </c>
      <c r="M210" s="84">
        <v>792</v>
      </c>
    </row>
    <row r="211" spans="1:13" x14ac:dyDescent="0.25">
      <c r="A211" s="100">
        <v>209</v>
      </c>
      <c r="B211" s="83" t="s">
        <v>101</v>
      </c>
      <c r="C211" s="83" t="s">
        <v>10</v>
      </c>
      <c r="D211" s="83" t="s">
        <v>87</v>
      </c>
      <c r="E211" s="84">
        <v>0</v>
      </c>
      <c r="F211" s="84">
        <v>55</v>
      </c>
      <c r="G211" s="84">
        <v>31</v>
      </c>
      <c r="H211" s="84">
        <v>24</v>
      </c>
      <c r="I211" s="84">
        <v>55</v>
      </c>
      <c r="J211" s="84">
        <v>24077.74</v>
      </c>
      <c r="K211" s="84">
        <v>24</v>
      </c>
      <c r="L211" s="84">
        <v>55</v>
      </c>
      <c r="M211" s="84">
        <v>2</v>
      </c>
    </row>
    <row r="212" spans="1:13" x14ac:dyDescent="0.25">
      <c r="A212" s="100">
        <v>210</v>
      </c>
      <c r="B212" s="83" t="s">
        <v>101</v>
      </c>
      <c r="C212" s="83" t="s">
        <v>43</v>
      </c>
      <c r="D212" s="83" t="s">
        <v>88</v>
      </c>
      <c r="E212" s="84">
        <v>10486</v>
      </c>
      <c r="F212" s="84">
        <v>4732</v>
      </c>
      <c r="G212" s="84">
        <v>7605</v>
      </c>
      <c r="H212" s="84">
        <v>7613</v>
      </c>
      <c r="I212" s="84">
        <v>15218</v>
      </c>
      <c r="J212" s="84">
        <v>56706852.140000001</v>
      </c>
      <c r="K212" s="84">
        <v>175</v>
      </c>
      <c r="L212" s="84">
        <v>8939</v>
      </c>
      <c r="M212" s="84">
        <v>11360</v>
      </c>
    </row>
    <row r="213" spans="1:13" x14ac:dyDescent="0.25">
      <c r="A213" s="100">
        <v>211</v>
      </c>
      <c r="B213" s="83" t="s">
        <v>101</v>
      </c>
      <c r="C213" s="83" t="s">
        <v>18</v>
      </c>
      <c r="D213" s="83" t="s">
        <v>86</v>
      </c>
      <c r="E213" s="84">
        <v>7117</v>
      </c>
      <c r="F213" s="84">
        <v>13389</v>
      </c>
      <c r="G213" s="84">
        <v>10434</v>
      </c>
      <c r="H213" s="84">
        <v>10072</v>
      </c>
      <c r="I213" s="84">
        <v>20506</v>
      </c>
      <c r="J213" s="84">
        <v>75574529.769999996</v>
      </c>
      <c r="K213" s="84">
        <v>2012</v>
      </c>
      <c r="L213" s="84">
        <v>18345</v>
      </c>
      <c r="M213" s="84">
        <v>16517</v>
      </c>
    </row>
    <row r="214" spans="1:13" x14ac:dyDescent="0.25">
      <c r="A214" s="100">
        <v>212</v>
      </c>
      <c r="B214" s="83" t="s">
        <v>101</v>
      </c>
      <c r="C214" s="83" t="s">
        <v>21</v>
      </c>
      <c r="D214" s="83" t="s">
        <v>86</v>
      </c>
      <c r="E214" s="84">
        <v>1054</v>
      </c>
      <c r="F214" s="84">
        <v>0</v>
      </c>
      <c r="G214" s="84">
        <v>684</v>
      </c>
      <c r="H214" s="84">
        <v>370</v>
      </c>
      <c r="I214" s="84">
        <v>1054</v>
      </c>
      <c r="J214" s="84">
        <v>2362358.08</v>
      </c>
      <c r="K214" s="84">
        <v>142</v>
      </c>
      <c r="L214" s="84">
        <v>954</v>
      </c>
      <c r="M214" s="84">
        <v>872</v>
      </c>
    </row>
    <row r="215" spans="1:13" x14ac:dyDescent="0.25">
      <c r="A215" s="100">
        <v>213</v>
      </c>
      <c r="B215" s="83" t="s">
        <v>101</v>
      </c>
      <c r="C215" s="83" t="s">
        <v>31</v>
      </c>
      <c r="D215" s="83" t="s">
        <v>87</v>
      </c>
      <c r="E215" s="84">
        <v>0</v>
      </c>
      <c r="F215" s="84">
        <v>37</v>
      </c>
      <c r="G215" s="84">
        <v>25</v>
      </c>
      <c r="H215" s="84">
        <v>12</v>
      </c>
      <c r="I215" s="84">
        <v>37</v>
      </c>
      <c r="J215" s="84">
        <v>129123.23</v>
      </c>
      <c r="K215" s="84">
        <v>12</v>
      </c>
      <c r="L215" s="84">
        <v>33</v>
      </c>
      <c r="M215" s="84">
        <v>18</v>
      </c>
    </row>
    <row r="216" spans="1:13" x14ac:dyDescent="0.25">
      <c r="A216" s="100">
        <v>214</v>
      </c>
      <c r="B216" s="83" t="s">
        <v>102</v>
      </c>
      <c r="C216" s="83" t="s">
        <v>2</v>
      </c>
      <c r="D216" s="83" t="s">
        <v>87</v>
      </c>
      <c r="E216" s="84">
        <v>0</v>
      </c>
      <c r="F216" s="84">
        <v>186</v>
      </c>
      <c r="G216" s="84">
        <v>117</v>
      </c>
      <c r="H216" s="84">
        <v>69</v>
      </c>
      <c r="I216" s="84">
        <v>186</v>
      </c>
      <c r="J216" s="84">
        <v>1140787.78</v>
      </c>
      <c r="K216" s="84">
        <v>21</v>
      </c>
      <c r="L216" s="84">
        <v>181</v>
      </c>
      <c r="M216" s="84">
        <v>162</v>
      </c>
    </row>
    <row r="217" spans="1:13" x14ac:dyDescent="0.25">
      <c r="A217" s="100">
        <v>215</v>
      </c>
      <c r="B217" s="83" t="s">
        <v>102</v>
      </c>
      <c r="C217" s="83" t="s">
        <v>3</v>
      </c>
      <c r="D217" s="83" t="s">
        <v>86</v>
      </c>
      <c r="E217" s="84">
        <v>130017</v>
      </c>
      <c r="F217" s="84">
        <v>118039</v>
      </c>
      <c r="G217" s="84">
        <v>124848</v>
      </c>
      <c r="H217" s="84">
        <v>123208</v>
      </c>
      <c r="I217" s="84">
        <v>248056</v>
      </c>
      <c r="J217" s="84">
        <v>345352567.52999997</v>
      </c>
      <c r="K217" s="84">
        <v>69177</v>
      </c>
      <c r="L217" s="84">
        <v>228408</v>
      </c>
      <c r="M217" s="84">
        <v>190041</v>
      </c>
    </row>
    <row r="218" spans="1:13" x14ac:dyDescent="0.25">
      <c r="A218" s="100">
        <v>216</v>
      </c>
      <c r="B218" s="83" t="s">
        <v>102</v>
      </c>
      <c r="C218" s="83" t="s">
        <v>4</v>
      </c>
      <c r="D218" s="83" t="s">
        <v>86</v>
      </c>
      <c r="E218" s="84">
        <v>882</v>
      </c>
      <c r="F218" s="84">
        <v>13365</v>
      </c>
      <c r="G218" s="84">
        <v>7977</v>
      </c>
      <c r="H218" s="84">
        <v>6270</v>
      </c>
      <c r="I218" s="84">
        <v>14247</v>
      </c>
      <c r="J218" s="84">
        <v>29770157.190000001</v>
      </c>
      <c r="K218" s="84">
        <v>2533</v>
      </c>
      <c r="L218" s="84">
        <v>13722</v>
      </c>
      <c r="M218" s="84">
        <v>10486</v>
      </c>
    </row>
    <row r="219" spans="1:13" ht="30" x14ac:dyDescent="0.25">
      <c r="A219" s="100">
        <v>217</v>
      </c>
      <c r="B219" s="83" t="s">
        <v>102</v>
      </c>
      <c r="C219" s="83" t="s">
        <v>41</v>
      </c>
      <c r="D219" s="83" t="s">
        <v>88</v>
      </c>
      <c r="E219" s="84">
        <v>138875</v>
      </c>
      <c r="F219" s="84">
        <v>72875</v>
      </c>
      <c r="G219" s="84">
        <v>125952</v>
      </c>
      <c r="H219" s="84">
        <v>85798</v>
      </c>
      <c r="I219" s="84">
        <v>211750</v>
      </c>
      <c r="J219" s="84">
        <v>298061795</v>
      </c>
      <c r="K219" s="84">
        <v>43692</v>
      </c>
      <c r="L219" s="84">
        <v>186793</v>
      </c>
      <c r="M219" s="84">
        <v>163172</v>
      </c>
    </row>
    <row r="220" spans="1:13" x14ac:dyDescent="0.25">
      <c r="A220" s="100">
        <v>218</v>
      </c>
      <c r="B220" s="83" t="s">
        <v>102</v>
      </c>
      <c r="C220" s="83" t="s">
        <v>5</v>
      </c>
      <c r="D220" s="83" t="s">
        <v>86</v>
      </c>
      <c r="E220" s="84">
        <v>0</v>
      </c>
      <c r="F220" s="84">
        <v>1472</v>
      </c>
      <c r="G220" s="84">
        <v>680</v>
      </c>
      <c r="H220" s="84">
        <v>792</v>
      </c>
      <c r="I220" s="84">
        <v>1472</v>
      </c>
      <c r="J220" s="84">
        <v>1544069.22</v>
      </c>
      <c r="K220" s="84">
        <v>40</v>
      </c>
      <c r="L220" s="84">
        <v>1215</v>
      </c>
      <c r="M220" s="84">
        <v>724</v>
      </c>
    </row>
    <row r="221" spans="1:13" x14ac:dyDescent="0.25">
      <c r="A221" s="100">
        <v>219</v>
      </c>
      <c r="B221" s="83" t="s">
        <v>102</v>
      </c>
      <c r="C221" s="83" t="s">
        <v>6</v>
      </c>
      <c r="D221" s="83" t="s">
        <v>86</v>
      </c>
      <c r="E221" s="84">
        <v>9425</v>
      </c>
      <c r="F221" s="84">
        <v>8187</v>
      </c>
      <c r="G221" s="84">
        <v>8888</v>
      </c>
      <c r="H221" s="84">
        <v>8724</v>
      </c>
      <c r="I221" s="84">
        <v>17612</v>
      </c>
      <c r="J221" s="84">
        <v>13954493.73</v>
      </c>
      <c r="K221" s="84">
        <v>3756</v>
      </c>
      <c r="L221" s="84">
        <v>14968</v>
      </c>
      <c r="M221" s="84">
        <v>16402</v>
      </c>
    </row>
    <row r="222" spans="1:13" x14ac:dyDescent="0.25">
      <c r="A222" s="100">
        <v>220</v>
      </c>
      <c r="B222" s="83" t="s">
        <v>102</v>
      </c>
      <c r="C222" s="83" t="s">
        <v>7</v>
      </c>
      <c r="D222" s="83" t="s">
        <v>86</v>
      </c>
      <c r="E222" s="84">
        <v>1086</v>
      </c>
      <c r="F222" s="84">
        <v>388</v>
      </c>
      <c r="G222" s="84">
        <v>709</v>
      </c>
      <c r="H222" s="84">
        <v>765</v>
      </c>
      <c r="I222" s="84">
        <v>1474</v>
      </c>
      <c r="J222" s="84">
        <v>1369110.86</v>
      </c>
      <c r="K222" s="84">
        <v>624</v>
      </c>
      <c r="L222" s="84">
        <v>1440</v>
      </c>
      <c r="M222" s="84">
        <v>910</v>
      </c>
    </row>
    <row r="223" spans="1:13" x14ac:dyDescent="0.25">
      <c r="A223" s="100">
        <v>221</v>
      </c>
      <c r="B223" s="83" t="s">
        <v>102</v>
      </c>
      <c r="C223" s="83" t="s">
        <v>8</v>
      </c>
      <c r="D223" s="83" t="s">
        <v>86</v>
      </c>
      <c r="E223" s="84">
        <v>40678</v>
      </c>
      <c r="F223" s="84">
        <v>0</v>
      </c>
      <c r="G223" s="84">
        <v>17265</v>
      </c>
      <c r="H223" s="84">
        <v>23413</v>
      </c>
      <c r="I223" s="84">
        <v>40678</v>
      </c>
      <c r="J223" s="84">
        <v>49318673.859999999</v>
      </c>
      <c r="K223" s="84">
        <v>8295</v>
      </c>
      <c r="L223" s="84">
        <v>27796</v>
      </c>
      <c r="M223" s="84">
        <v>24605</v>
      </c>
    </row>
    <row r="224" spans="1:13" x14ac:dyDescent="0.25">
      <c r="A224" s="100">
        <v>222</v>
      </c>
      <c r="B224" s="83" t="s">
        <v>102</v>
      </c>
      <c r="C224" s="83" t="s">
        <v>9</v>
      </c>
      <c r="D224" s="83" t="s">
        <v>87</v>
      </c>
      <c r="E224" s="84">
        <v>0</v>
      </c>
      <c r="F224" s="84">
        <v>206</v>
      </c>
      <c r="G224" s="84">
        <v>131</v>
      </c>
      <c r="H224" s="84">
        <v>75</v>
      </c>
      <c r="I224" s="84">
        <v>206</v>
      </c>
      <c r="J224" s="84">
        <v>585419.23</v>
      </c>
      <c r="K224" s="84">
        <v>97</v>
      </c>
      <c r="L224" s="84">
        <v>206</v>
      </c>
      <c r="M224" s="84">
        <v>145</v>
      </c>
    </row>
    <row r="225" spans="1:13" x14ac:dyDescent="0.25">
      <c r="A225" s="100">
        <v>223</v>
      </c>
      <c r="B225" s="83" t="s">
        <v>102</v>
      </c>
      <c r="C225" s="83" t="s">
        <v>10</v>
      </c>
      <c r="D225" s="83" t="s">
        <v>87</v>
      </c>
      <c r="E225" s="84">
        <v>32875</v>
      </c>
      <c r="F225" s="84">
        <v>109</v>
      </c>
      <c r="G225" s="84">
        <v>15281</v>
      </c>
      <c r="H225" s="84">
        <v>17703</v>
      </c>
      <c r="I225" s="84">
        <v>32984</v>
      </c>
      <c r="J225" s="84">
        <v>18693817.399999999</v>
      </c>
      <c r="K225" s="84">
        <v>10138</v>
      </c>
      <c r="L225" s="84">
        <v>32984</v>
      </c>
      <c r="M225" s="84">
        <v>25397</v>
      </c>
    </row>
    <row r="226" spans="1:13" x14ac:dyDescent="0.25">
      <c r="A226" s="100">
        <v>224</v>
      </c>
      <c r="B226" s="83" t="s">
        <v>102</v>
      </c>
      <c r="C226" s="83" t="s">
        <v>11</v>
      </c>
      <c r="D226" s="83" t="s">
        <v>86</v>
      </c>
      <c r="E226" s="84">
        <v>0</v>
      </c>
      <c r="F226" s="84">
        <v>307</v>
      </c>
      <c r="G226" s="84">
        <v>161</v>
      </c>
      <c r="H226" s="84">
        <v>146</v>
      </c>
      <c r="I226" s="84">
        <v>307</v>
      </c>
      <c r="J226" s="84">
        <v>291184.08</v>
      </c>
      <c r="K226" s="84">
        <v>57</v>
      </c>
      <c r="L226" s="84">
        <v>278</v>
      </c>
      <c r="M226" s="84">
        <v>257</v>
      </c>
    </row>
    <row r="227" spans="1:13" x14ac:dyDescent="0.25">
      <c r="A227" s="100">
        <v>225</v>
      </c>
      <c r="B227" s="83" t="s">
        <v>102</v>
      </c>
      <c r="C227" s="83" t="s">
        <v>14</v>
      </c>
      <c r="D227" s="83" t="s">
        <v>87</v>
      </c>
      <c r="E227" s="84">
        <v>35</v>
      </c>
      <c r="F227" s="84">
        <v>0</v>
      </c>
      <c r="G227" s="84">
        <v>21</v>
      </c>
      <c r="H227" s="84">
        <v>14</v>
      </c>
      <c r="I227" s="84">
        <v>35</v>
      </c>
      <c r="J227" s="84">
        <v>10554.93</v>
      </c>
      <c r="K227" s="84">
        <v>13</v>
      </c>
      <c r="L227" s="84">
        <v>35</v>
      </c>
      <c r="M227" s="84">
        <v>29</v>
      </c>
    </row>
    <row r="228" spans="1:13" x14ac:dyDescent="0.25">
      <c r="A228" s="100">
        <v>226</v>
      </c>
      <c r="B228" s="83" t="s">
        <v>102</v>
      </c>
      <c r="C228" s="83" t="s">
        <v>15</v>
      </c>
      <c r="D228" s="83" t="s">
        <v>86</v>
      </c>
      <c r="E228" s="84">
        <v>0</v>
      </c>
      <c r="F228" s="84">
        <v>188</v>
      </c>
      <c r="G228" s="84">
        <v>117</v>
      </c>
      <c r="H228" s="84">
        <v>71</v>
      </c>
      <c r="I228" s="84">
        <v>188</v>
      </c>
      <c r="J228" s="84">
        <v>3172916.24</v>
      </c>
      <c r="K228" s="84">
        <v>15</v>
      </c>
      <c r="L228" s="84">
        <v>160</v>
      </c>
      <c r="M228" s="84">
        <v>156</v>
      </c>
    </row>
    <row r="229" spans="1:13" x14ac:dyDescent="0.25">
      <c r="A229" s="100">
        <v>227</v>
      </c>
      <c r="B229" s="83" t="s">
        <v>102</v>
      </c>
      <c r="C229" s="83" t="s">
        <v>17</v>
      </c>
      <c r="D229" s="83" t="s">
        <v>86</v>
      </c>
      <c r="E229" s="84">
        <v>2650</v>
      </c>
      <c r="F229" s="84">
        <v>0</v>
      </c>
      <c r="G229" s="84">
        <v>1279</v>
      </c>
      <c r="H229" s="84">
        <v>1371</v>
      </c>
      <c r="I229" s="84">
        <v>2650</v>
      </c>
      <c r="J229" s="84">
        <v>2717395</v>
      </c>
      <c r="K229" s="84">
        <v>4</v>
      </c>
      <c r="L229" s="84">
        <v>2360</v>
      </c>
      <c r="M229" s="84">
        <v>2615</v>
      </c>
    </row>
    <row r="230" spans="1:13" x14ac:dyDescent="0.25">
      <c r="A230" s="100">
        <v>228</v>
      </c>
      <c r="B230" s="83" t="s">
        <v>102</v>
      </c>
      <c r="C230" s="83" t="s">
        <v>18</v>
      </c>
      <c r="D230" s="83" t="s">
        <v>86</v>
      </c>
      <c r="E230" s="84">
        <v>36839</v>
      </c>
      <c r="F230" s="84">
        <v>57820</v>
      </c>
      <c r="G230" s="84">
        <v>48334</v>
      </c>
      <c r="H230" s="84">
        <v>46325</v>
      </c>
      <c r="I230" s="84">
        <v>94659</v>
      </c>
      <c r="J230" s="84">
        <v>104972347.95999999</v>
      </c>
      <c r="K230" s="84">
        <v>22307</v>
      </c>
      <c r="L230" s="84">
        <v>58790</v>
      </c>
      <c r="M230" s="84">
        <v>69298</v>
      </c>
    </row>
    <row r="231" spans="1:13" x14ac:dyDescent="0.25">
      <c r="A231" s="100">
        <v>229</v>
      </c>
      <c r="B231" s="83" t="s">
        <v>102</v>
      </c>
      <c r="C231" s="83" t="s">
        <v>19</v>
      </c>
      <c r="D231" s="83" t="s">
        <v>86</v>
      </c>
      <c r="E231" s="84">
        <v>0</v>
      </c>
      <c r="F231" s="84">
        <v>772</v>
      </c>
      <c r="G231" s="84">
        <v>533</v>
      </c>
      <c r="H231" s="84">
        <v>239</v>
      </c>
      <c r="I231" s="84">
        <v>772</v>
      </c>
      <c r="J231" s="84">
        <v>2552457.67</v>
      </c>
      <c r="K231" s="84">
        <v>49</v>
      </c>
      <c r="L231" s="84">
        <v>772</v>
      </c>
      <c r="M231" s="84">
        <v>617</v>
      </c>
    </row>
    <row r="232" spans="1:13" x14ac:dyDescent="0.25">
      <c r="A232" s="100">
        <v>230</v>
      </c>
      <c r="B232" s="83" t="s">
        <v>102</v>
      </c>
      <c r="C232" s="83" t="s">
        <v>20</v>
      </c>
      <c r="D232" s="83" t="s">
        <v>86</v>
      </c>
      <c r="E232" s="84">
        <v>0</v>
      </c>
      <c r="F232" s="84">
        <v>177</v>
      </c>
      <c r="G232" s="84">
        <v>117</v>
      </c>
      <c r="H232" s="84">
        <v>60</v>
      </c>
      <c r="I232" s="84">
        <v>177</v>
      </c>
      <c r="J232" s="84">
        <v>635614.43999999994</v>
      </c>
      <c r="K232" s="84">
        <v>15</v>
      </c>
      <c r="L232" s="84">
        <v>139</v>
      </c>
      <c r="M232" s="84">
        <v>155</v>
      </c>
    </row>
    <row r="233" spans="1:13" x14ac:dyDescent="0.25">
      <c r="A233" s="100">
        <v>231</v>
      </c>
      <c r="B233" s="83" t="s">
        <v>102</v>
      </c>
      <c r="C233" s="83" t="s">
        <v>21</v>
      </c>
      <c r="D233" s="83" t="s">
        <v>86</v>
      </c>
      <c r="E233" s="84">
        <v>11905</v>
      </c>
      <c r="F233" s="84">
        <v>0</v>
      </c>
      <c r="G233" s="84">
        <v>5967</v>
      </c>
      <c r="H233" s="84">
        <v>5938</v>
      </c>
      <c r="I233" s="84">
        <v>11905</v>
      </c>
      <c r="J233" s="84">
        <v>14643903.18</v>
      </c>
      <c r="K233" s="84">
        <v>890</v>
      </c>
      <c r="L233" s="84">
        <v>4646</v>
      </c>
      <c r="M233" s="84">
        <v>9583</v>
      </c>
    </row>
    <row r="234" spans="1:13" x14ac:dyDescent="0.25">
      <c r="A234" s="100">
        <v>232</v>
      </c>
      <c r="B234" s="83" t="s">
        <v>102</v>
      </c>
      <c r="C234" s="83" t="s">
        <v>30</v>
      </c>
      <c r="D234" s="83" t="s">
        <v>86</v>
      </c>
      <c r="E234" s="84">
        <v>955</v>
      </c>
      <c r="F234" s="84">
        <v>0</v>
      </c>
      <c r="G234" s="84">
        <v>568</v>
      </c>
      <c r="H234" s="84">
        <v>387</v>
      </c>
      <c r="I234" s="84">
        <v>955</v>
      </c>
      <c r="J234" s="84">
        <v>129609.42</v>
      </c>
      <c r="K234" s="84">
        <v>24</v>
      </c>
      <c r="L234" s="84">
        <v>955</v>
      </c>
      <c r="M234" s="84">
        <v>223</v>
      </c>
    </row>
    <row r="235" spans="1:13" x14ac:dyDescent="0.25">
      <c r="A235" s="100">
        <v>233</v>
      </c>
      <c r="B235" s="83" t="s">
        <v>103</v>
      </c>
      <c r="C235" s="83" t="s">
        <v>1</v>
      </c>
      <c r="D235" s="83" t="s">
        <v>86</v>
      </c>
      <c r="E235" s="84">
        <v>979</v>
      </c>
      <c r="F235" s="84">
        <v>394</v>
      </c>
      <c r="G235" s="84">
        <v>546</v>
      </c>
      <c r="H235" s="84">
        <v>827</v>
      </c>
      <c r="I235" s="84">
        <v>1373</v>
      </c>
      <c r="J235" s="84">
        <v>3704779.05</v>
      </c>
      <c r="K235" s="84">
        <v>2</v>
      </c>
      <c r="L235" s="84">
        <v>1275</v>
      </c>
      <c r="M235" s="84">
        <v>1309</v>
      </c>
    </row>
    <row r="236" spans="1:13" x14ac:dyDescent="0.25">
      <c r="A236" s="100">
        <v>234</v>
      </c>
      <c r="B236" s="83" t="s">
        <v>103</v>
      </c>
      <c r="C236" s="83" t="s">
        <v>23</v>
      </c>
      <c r="D236" s="83" t="s">
        <v>86</v>
      </c>
      <c r="E236" s="84">
        <v>772</v>
      </c>
      <c r="F236" s="84">
        <v>588</v>
      </c>
      <c r="G236" s="84">
        <v>591</v>
      </c>
      <c r="H236" s="84">
        <v>769</v>
      </c>
      <c r="I236" s="84">
        <v>1360</v>
      </c>
      <c r="J236" s="84">
        <v>2726761.18</v>
      </c>
      <c r="K236" s="84">
        <v>384</v>
      </c>
      <c r="L236" s="84">
        <v>771</v>
      </c>
      <c r="M236" s="84">
        <v>1132</v>
      </c>
    </row>
    <row r="237" spans="1:13" x14ac:dyDescent="0.25">
      <c r="A237" s="100">
        <v>235</v>
      </c>
      <c r="B237" s="83" t="s">
        <v>103</v>
      </c>
      <c r="C237" s="83" t="s">
        <v>2</v>
      </c>
      <c r="D237" s="83" t="s">
        <v>87</v>
      </c>
      <c r="E237" s="84">
        <v>1856</v>
      </c>
      <c r="F237" s="84">
        <v>789</v>
      </c>
      <c r="G237" s="84">
        <v>1965</v>
      </c>
      <c r="H237" s="84">
        <v>680</v>
      </c>
      <c r="I237" s="84">
        <v>2645</v>
      </c>
      <c r="J237" s="84">
        <v>7896195.2599999998</v>
      </c>
      <c r="K237" s="84">
        <v>658</v>
      </c>
      <c r="L237" s="84">
        <v>2419</v>
      </c>
      <c r="M237" s="84">
        <v>1947</v>
      </c>
    </row>
    <row r="238" spans="1:13" x14ac:dyDescent="0.25">
      <c r="A238" s="100">
        <v>236</v>
      </c>
      <c r="B238" s="83" t="s">
        <v>103</v>
      </c>
      <c r="C238" s="83" t="s">
        <v>3</v>
      </c>
      <c r="D238" s="83" t="s">
        <v>86</v>
      </c>
      <c r="E238" s="84">
        <v>6424</v>
      </c>
      <c r="F238" s="84">
        <v>20042</v>
      </c>
      <c r="G238" s="84">
        <v>13652</v>
      </c>
      <c r="H238" s="84">
        <v>12814</v>
      </c>
      <c r="I238" s="84">
        <v>26466</v>
      </c>
      <c r="J238" s="84">
        <v>109359140.28</v>
      </c>
      <c r="K238" s="84">
        <v>1727</v>
      </c>
      <c r="L238" s="84">
        <v>24040</v>
      </c>
      <c r="M238" s="84">
        <v>20685</v>
      </c>
    </row>
    <row r="239" spans="1:13" x14ac:dyDescent="0.25">
      <c r="A239" s="100">
        <v>237</v>
      </c>
      <c r="B239" s="83" t="s">
        <v>103</v>
      </c>
      <c r="C239" s="83" t="s">
        <v>4</v>
      </c>
      <c r="D239" s="83" t="s">
        <v>86</v>
      </c>
      <c r="E239" s="84">
        <v>10279</v>
      </c>
      <c r="F239" s="84">
        <v>9181</v>
      </c>
      <c r="G239" s="84">
        <v>10809</v>
      </c>
      <c r="H239" s="84">
        <v>8651</v>
      </c>
      <c r="I239" s="84">
        <v>19460</v>
      </c>
      <c r="J239" s="84">
        <v>68541378.129999995</v>
      </c>
      <c r="K239" s="84">
        <v>1429</v>
      </c>
      <c r="L239" s="84">
        <v>19088</v>
      </c>
      <c r="M239" s="84">
        <v>14831</v>
      </c>
    </row>
    <row r="240" spans="1:13" x14ac:dyDescent="0.25">
      <c r="A240" s="100">
        <v>238</v>
      </c>
      <c r="B240" s="83" t="s">
        <v>103</v>
      </c>
      <c r="C240" s="83" t="s">
        <v>24</v>
      </c>
      <c r="D240" s="83" t="s">
        <v>86</v>
      </c>
      <c r="E240" s="84">
        <v>0</v>
      </c>
      <c r="F240" s="84">
        <v>242</v>
      </c>
      <c r="G240" s="84">
        <v>115</v>
      </c>
      <c r="H240" s="84">
        <v>127</v>
      </c>
      <c r="I240" s="84">
        <v>242</v>
      </c>
      <c r="J240" s="84">
        <v>1355841</v>
      </c>
      <c r="K240" s="84">
        <v>17</v>
      </c>
      <c r="L240" s="84">
        <v>116</v>
      </c>
      <c r="M240" s="84">
        <v>201</v>
      </c>
    </row>
    <row r="241" spans="1:13" x14ac:dyDescent="0.25">
      <c r="A241" s="100">
        <v>239</v>
      </c>
      <c r="B241" s="83" t="s">
        <v>103</v>
      </c>
      <c r="C241" s="83" t="s">
        <v>5</v>
      </c>
      <c r="D241" s="83" t="s">
        <v>86</v>
      </c>
      <c r="E241" s="84">
        <v>2352</v>
      </c>
      <c r="F241" s="84">
        <v>1860</v>
      </c>
      <c r="G241" s="84">
        <v>2379</v>
      </c>
      <c r="H241" s="84">
        <v>1833</v>
      </c>
      <c r="I241" s="84">
        <v>4212</v>
      </c>
      <c r="J241" s="84">
        <v>12075984.41</v>
      </c>
      <c r="K241" s="84">
        <v>522</v>
      </c>
      <c r="L241" s="84">
        <v>3217</v>
      </c>
      <c r="M241" s="84">
        <v>3012</v>
      </c>
    </row>
    <row r="242" spans="1:13" x14ac:dyDescent="0.25">
      <c r="A242" s="100">
        <v>240</v>
      </c>
      <c r="B242" s="83" t="s">
        <v>103</v>
      </c>
      <c r="C242" s="83" t="s">
        <v>6</v>
      </c>
      <c r="D242" s="83" t="s">
        <v>86</v>
      </c>
      <c r="E242" s="84">
        <v>2738</v>
      </c>
      <c r="F242" s="84">
        <v>2728</v>
      </c>
      <c r="G242" s="84">
        <v>2615</v>
      </c>
      <c r="H242" s="84">
        <v>2851</v>
      </c>
      <c r="I242" s="84">
        <v>5466</v>
      </c>
      <c r="J242" s="84">
        <v>15422166.220000001</v>
      </c>
      <c r="K242" s="84">
        <v>137</v>
      </c>
      <c r="L242" s="84">
        <v>3284</v>
      </c>
      <c r="M242" s="84">
        <v>4267</v>
      </c>
    </row>
    <row r="243" spans="1:13" x14ac:dyDescent="0.25">
      <c r="A243" s="100">
        <v>241</v>
      </c>
      <c r="B243" s="83" t="s">
        <v>103</v>
      </c>
      <c r="C243" s="83" t="s">
        <v>7</v>
      </c>
      <c r="D243" s="83" t="s">
        <v>86</v>
      </c>
      <c r="E243" s="84">
        <v>1403</v>
      </c>
      <c r="F243" s="84">
        <v>2541</v>
      </c>
      <c r="G243" s="84">
        <v>2353</v>
      </c>
      <c r="H243" s="84">
        <v>1591</v>
      </c>
      <c r="I243" s="84">
        <v>3944</v>
      </c>
      <c r="J243" s="84">
        <v>25540559.989999998</v>
      </c>
      <c r="K243" s="84">
        <v>383</v>
      </c>
      <c r="L243" s="84">
        <v>3415</v>
      </c>
      <c r="M243" s="84">
        <v>2652</v>
      </c>
    </row>
    <row r="244" spans="1:13" x14ac:dyDescent="0.25">
      <c r="A244" s="100">
        <v>242</v>
      </c>
      <c r="B244" s="83" t="s">
        <v>103</v>
      </c>
      <c r="C244" s="83" t="s">
        <v>8</v>
      </c>
      <c r="D244" s="83" t="s">
        <v>86</v>
      </c>
      <c r="E244" s="84">
        <v>20415</v>
      </c>
      <c r="F244" s="84">
        <v>4293</v>
      </c>
      <c r="G244" s="84">
        <v>10742</v>
      </c>
      <c r="H244" s="84">
        <v>13966</v>
      </c>
      <c r="I244" s="84">
        <v>24708</v>
      </c>
      <c r="J244" s="84">
        <v>98006729.140000001</v>
      </c>
      <c r="K244" s="84">
        <v>4122</v>
      </c>
      <c r="L244" s="84">
        <v>15945</v>
      </c>
      <c r="M244" s="84">
        <v>17716</v>
      </c>
    </row>
    <row r="245" spans="1:13" x14ac:dyDescent="0.25">
      <c r="A245" s="100">
        <v>243</v>
      </c>
      <c r="B245" s="83" t="s">
        <v>103</v>
      </c>
      <c r="C245" s="83" t="s">
        <v>42</v>
      </c>
      <c r="D245" s="83" t="s">
        <v>88</v>
      </c>
      <c r="E245" s="84">
        <v>27388</v>
      </c>
      <c r="F245" s="84">
        <v>2862</v>
      </c>
      <c r="G245" s="84">
        <v>17445</v>
      </c>
      <c r="H245" s="84">
        <v>12805</v>
      </c>
      <c r="I245" s="84">
        <v>30250</v>
      </c>
      <c r="J245" s="84">
        <v>208085228.93000001</v>
      </c>
      <c r="K245" s="84">
        <v>3307</v>
      </c>
      <c r="L245" s="84">
        <v>18790</v>
      </c>
      <c r="M245" s="84">
        <v>23646</v>
      </c>
    </row>
    <row r="246" spans="1:13" x14ac:dyDescent="0.25">
      <c r="A246" s="100">
        <v>244</v>
      </c>
      <c r="B246" s="83" t="s">
        <v>103</v>
      </c>
      <c r="C246" s="83" t="s">
        <v>9</v>
      </c>
      <c r="D246" s="83" t="s">
        <v>87</v>
      </c>
      <c r="E246" s="84">
        <v>2037</v>
      </c>
      <c r="F246" s="84">
        <v>2347</v>
      </c>
      <c r="G246" s="84">
        <v>2233</v>
      </c>
      <c r="H246" s="84">
        <v>2151</v>
      </c>
      <c r="I246" s="84">
        <v>4384</v>
      </c>
      <c r="J246" s="84">
        <v>22432542.460000001</v>
      </c>
      <c r="K246" s="84">
        <v>1071</v>
      </c>
      <c r="L246" s="84">
        <v>4384</v>
      </c>
      <c r="M246" s="84">
        <v>2027</v>
      </c>
    </row>
    <row r="247" spans="1:13" x14ac:dyDescent="0.25">
      <c r="A247" s="100">
        <v>245</v>
      </c>
      <c r="B247" s="83" t="s">
        <v>103</v>
      </c>
      <c r="C247" s="83" t="s">
        <v>10</v>
      </c>
      <c r="D247" s="83" t="s">
        <v>87</v>
      </c>
      <c r="E247" s="84">
        <v>616</v>
      </c>
      <c r="F247" s="84">
        <v>417</v>
      </c>
      <c r="G247" s="84">
        <v>702</v>
      </c>
      <c r="H247" s="84">
        <v>331</v>
      </c>
      <c r="I247" s="84">
        <v>1033</v>
      </c>
      <c r="J247" s="84">
        <v>1994003.44</v>
      </c>
      <c r="K247" s="84">
        <v>419</v>
      </c>
      <c r="L247" s="84">
        <v>1033</v>
      </c>
      <c r="M247" s="84">
        <v>536</v>
      </c>
    </row>
    <row r="248" spans="1:13" x14ac:dyDescent="0.25">
      <c r="A248" s="100">
        <v>246</v>
      </c>
      <c r="B248" s="83" t="s">
        <v>103</v>
      </c>
      <c r="C248" s="83" t="s">
        <v>11</v>
      </c>
      <c r="D248" s="83" t="s">
        <v>86</v>
      </c>
      <c r="E248" s="84">
        <v>0</v>
      </c>
      <c r="F248" s="84">
        <v>981</v>
      </c>
      <c r="G248" s="84">
        <v>357</v>
      </c>
      <c r="H248" s="84">
        <v>624</v>
      </c>
      <c r="I248" s="84">
        <v>981</v>
      </c>
      <c r="J248" s="84">
        <v>1396227.76</v>
      </c>
      <c r="K248" s="84">
        <v>216</v>
      </c>
      <c r="L248" s="84">
        <v>967</v>
      </c>
      <c r="M248" s="84">
        <v>534</v>
      </c>
    </row>
    <row r="249" spans="1:13" x14ac:dyDescent="0.25">
      <c r="A249" s="100">
        <v>247</v>
      </c>
      <c r="B249" s="83" t="s">
        <v>103</v>
      </c>
      <c r="C249" s="83" t="s">
        <v>12</v>
      </c>
      <c r="D249" s="83" t="s">
        <v>86</v>
      </c>
      <c r="E249" s="84">
        <v>2</v>
      </c>
      <c r="F249" s="84">
        <v>349</v>
      </c>
      <c r="G249" s="84">
        <v>192</v>
      </c>
      <c r="H249" s="84">
        <v>159</v>
      </c>
      <c r="I249" s="84">
        <v>351</v>
      </c>
      <c r="J249" s="84">
        <v>259977.94</v>
      </c>
      <c r="K249" s="84">
        <v>32</v>
      </c>
      <c r="L249" s="84">
        <v>351</v>
      </c>
      <c r="M249" s="84">
        <v>251</v>
      </c>
    </row>
    <row r="250" spans="1:13" x14ac:dyDescent="0.25">
      <c r="A250" s="100">
        <v>248</v>
      </c>
      <c r="B250" s="83" t="s">
        <v>103</v>
      </c>
      <c r="C250" s="83" t="s">
        <v>13</v>
      </c>
      <c r="D250" s="83" t="s">
        <v>86</v>
      </c>
      <c r="E250" s="84">
        <v>4900</v>
      </c>
      <c r="F250" s="84">
        <v>1556</v>
      </c>
      <c r="G250" s="84">
        <v>3186</v>
      </c>
      <c r="H250" s="84">
        <v>3270</v>
      </c>
      <c r="I250" s="84">
        <v>6456</v>
      </c>
      <c r="J250" s="84">
        <v>20074864.449999999</v>
      </c>
      <c r="K250" s="84">
        <v>1850</v>
      </c>
      <c r="L250" s="84">
        <v>5912</v>
      </c>
      <c r="M250" s="84">
        <v>4301</v>
      </c>
    </row>
    <row r="251" spans="1:13" x14ac:dyDescent="0.25">
      <c r="A251" s="100">
        <v>249</v>
      </c>
      <c r="B251" s="83" t="s">
        <v>103</v>
      </c>
      <c r="C251" s="83" t="s">
        <v>26</v>
      </c>
      <c r="D251" s="83" t="s">
        <v>87</v>
      </c>
      <c r="E251" s="84">
        <v>0</v>
      </c>
      <c r="F251" s="84">
        <v>11</v>
      </c>
      <c r="G251" s="84">
        <v>7</v>
      </c>
      <c r="H251" s="84">
        <v>4</v>
      </c>
      <c r="I251" s="84">
        <v>11</v>
      </c>
      <c r="J251" s="84">
        <v>183.89</v>
      </c>
      <c r="K251" s="84">
        <v>9</v>
      </c>
      <c r="L251" s="84">
        <v>6</v>
      </c>
      <c r="M251" s="84">
        <v>3</v>
      </c>
    </row>
    <row r="252" spans="1:13" x14ac:dyDescent="0.25">
      <c r="A252" s="100">
        <v>250</v>
      </c>
      <c r="B252" s="83" t="s">
        <v>103</v>
      </c>
      <c r="C252" s="83" t="s">
        <v>14</v>
      </c>
      <c r="D252" s="83" t="s">
        <v>87</v>
      </c>
      <c r="E252" s="84">
        <v>0</v>
      </c>
      <c r="F252" s="84">
        <v>60</v>
      </c>
      <c r="G252" s="84">
        <v>44</v>
      </c>
      <c r="H252" s="84">
        <v>16</v>
      </c>
      <c r="I252" s="84">
        <v>60</v>
      </c>
      <c r="J252" s="84">
        <v>415939.11</v>
      </c>
      <c r="K252" s="84">
        <v>28</v>
      </c>
      <c r="L252" s="84">
        <v>60</v>
      </c>
      <c r="M252" s="84">
        <v>19</v>
      </c>
    </row>
    <row r="253" spans="1:13" x14ac:dyDescent="0.25">
      <c r="A253" s="100">
        <v>251</v>
      </c>
      <c r="B253" s="83" t="s">
        <v>103</v>
      </c>
      <c r="C253" s="83" t="s">
        <v>28</v>
      </c>
      <c r="D253" s="83" t="s">
        <v>87</v>
      </c>
      <c r="E253" s="84">
        <v>0</v>
      </c>
      <c r="F253" s="84">
        <v>26</v>
      </c>
      <c r="G253" s="84">
        <v>16</v>
      </c>
      <c r="H253" s="84">
        <v>10</v>
      </c>
      <c r="I253" s="84">
        <v>26</v>
      </c>
      <c r="J253" s="84">
        <v>60570.09</v>
      </c>
      <c r="K253" s="84">
        <v>0</v>
      </c>
      <c r="L253" s="84">
        <v>15</v>
      </c>
      <c r="M253" s="84">
        <v>11</v>
      </c>
    </row>
    <row r="254" spans="1:13" x14ac:dyDescent="0.25">
      <c r="A254" s="100">
        <v>252</v>
      </c>
      <c r="B254" s="83" t="s">
        <v>103</v>
      </c>
      <c r="C254" s="83" t="s">
        <v>15</v>
      </c>
      <c r="D254" s="83" t="s">
        <v>86</v>
      </c>
      <c r="E254" s="84">
        <v>1434</v>
      </c>
      <c r="F254" s="84">
        <v>1814</v>
      </c>
      <c r="G254" s="84">
        <v>2245</v>
      </c>
      <c r="H254" s="84">
        <v>1003</v>
      </c>
      <c r="I254" s="84">
        <v>3248</v>
      </c>
      <c r="J254" s="84">
        <v>39514987.68</v>
      </c>
      <c r="K254" s="84">
        <v>539</v>
      </c>
      <c r="L254" s="84">
        <v>2852</v>
      </c>
      <c r="M254" s="84">
        <v>1922</v>
      </c>
    </row>
    <row r="255" spans="1:13" x14ac:dyDescent="0.25">
      <c r="A255" s="100">
        <v>253</v>
      </c>
      <c r="B255" s="83" t="s">
        <v>103</v>
      </c>
      <c r="C255" s="83" t="s">
        <v>16</v>
      </c>
      <c r="D255" s="83" t="s">
        <v>86</v>
      </c>
      <c r="E255" s="84">
        <v>1002</v>
      </c>
      <c r="F255" s="84">
        <v>0</v>
      </c>
      <c r="G255" s="84">
        <v>452</v>
      </c>
      <c r="H255" s="84">
        <v>550</v>
      </c>
      <c r="I255" s="84">
        <v>1002</v>
      </c>
      <c r="J255" s="84">
        <v>3714513</v>
      </c>
      <c r="K255" s="84">
        <v>0</v>
      </c>
      <c r="L255" s="84">
        <v>956</v>
      </c>
      <c r="M255" s="84">
        <v>936</v>
      </c>
    </row>
    <row r="256" spans="1:13" x14ac:dyDescent="0.25">
      <c r="A256" s="100">
        <v>254</v>
      </c>
      <c r="B256" s="83" t="s">
        <v>103</v>
      </c>
      <c r="C256" s="83" t="s">
        <v>17</v>
      </c>
      <c r="D256" s="83" t="s">
        <v>86</v>
      </c>
      <c r="E256" s="84">
        <v>2789</v>
      </c>
      <c r="F256" s="84">
        <v>1912</v>
      </c>
      <c r="G256" s="84">
        <v>1421</v>
      </c>
      <c r="H256" s="84">
        <v>3280</v>
      </c>
      <c r="I256" s="84">
        <v>4701</v>
      </c>
      <c r="J256" s="84">
        <v>9386131</v>
      </c>
      <c r="K256" s="84">
        <v>80</v>
      </c>
      <c r="L256" s="84">
        <v>4701</v>
      </c>
      <c r="M256" s="84">
        <v>4640</v>
      </c>
    </row>
    <row r="257" spans="1:13" x14ac:dyDescent="0.25">
      <c r="A257" s="100">
        <v>255</v>
      </c>
      <c r="B257" s="83" t="s">
        <v>103</v>
      </c>
      <c r="C257" s="83" t="s">
        <v>29</v>
      </c>
      <c r="D257" s="83" t="s">
        <v>87</v>
      </c>
      <c r="E257" s="84">
        <v>0</v>
      </c>
      <c r="F257" s="84">
        <v>121</v>
      </c>
      <c r="G257" s="84">
        <v>70</v>
      </c>
      <c r="H257" s="84">
        <v>51</v>
      </c>
      <c r="I257" s="84">
        <v>121</v>
      </c>
      <c r="J257" s="84">
        <v>326066</v>
      </c>
      <c r="K257" s="84">
        <v>22</v>
      </c>
      <c r="L257" s="84">
        <v>78</v>
      </c>
      <c r="M257" s="84">
        <v>46</v>
      </c>
    </row>
    <row r="258" spans="1:13" x14ac:dyDescent="0.25">
      <c r="A258" s="100">
        <v>256</v>
      </c>
      <c r="B258" s="83" t="s">
        <v>103</v>
      </c>
      <c r="C258" s="83" t="s">
        <v>18</v>
      </c>
      <c r="D258" s="83" t="s">
        <v>86</v>
      </c>
      <c r="E258" s="84">
        <v>2579</v>
      </c>
      <c r="F258" s="84">
        <v>14846</v>
      </c>
      <c r="G258" s="84">
        <v>8382</v>
      </c>
      <c r="H258" s="84">
        <v>9043</v>
      </c>
      <c r="I258" s="84">
        <v>17425</v>
      </c>
      <c r="J258" s="84">
        <v>45156482.57</v>
      </c>
      <c r="K258" s="84">
        <v>769</v>
      </c>
      <c r="L258" s="84">
        <v>13284</v>
      </c>
      <c r="M258" s="84">
        <v>11123</v>
      </c>
    </row>
    <row r="259" spans="1:13" x14ac:dyDescent="0.25">
      <c r="A259" s="100">
        <v>257</v>
      </c>
      <c r="B259" s="83" t="s">
        <v>103</v>
      </c>
      <c r="C259" s="83" t="s">
        <v>19</v>
      </c>
      <c r="D259" s="83" t="s">
        <v>86</v>
      </c>
      <c r="E259" s="84">
        <v>0</v>
      </c>
      <c r="F259" s="84">
        <v>2543</v>
      </c>
      <c r="G259" s="84">
        <v>1796</v>
      </c>
      <c r="H259" s="84">
        <v>747</v>
      </c>
      <c r="I259" s="84">
        <v>2543</v>
      </c>
      <c r="J259" s="84">
        <v>3946744.36</v>
      </c>
      <c r="K259" s="84">
        <v>242</v>
      </c>
      <c r="L259" s="84">
        <v>1566</v>
      </c>
      <c r="M259" s="84">
        <v>1703</v>
      </c>
    </row>
    <row r="260" spans="1:13" x14ac:dyDescent="0.25">
      <c r="A260" s="100">
        <v>258</v>
      </c>
      <c r="B260" s="83" t="s">
        <v>103</v>
      </c>
      <c r="C260" s="83" t="s">
        <v>20</v>
      </c>
      <c r="D260" s="83" t="s">
        <v>86</v>
      </c>
      <c r="E260" s="84">
        <v>2008</v>
      </c>
      <c r="F260" s="84">
        <v>3801</v>
      </c>
      <c r="G260" s="84">
        <v>2843</v>
      </c>
      <c r="H260" s="84">
        <v>2966</v>
      </c>
      <c r="I260" s="84">
        <v>5809</v>
      </c>
      <c r="J260" s="84">
        <v>9889554.1699999999</v>
      </c>
      <c r="K260" s="84">
        <v>1220</v>
      </c>
      <c r="L260" s="84">
        <v>2909</v>
      </c>
      <c r="M260" s="84">
        <v>4881</v>
      </c>
    </row>
    <row r="261" spans="1:13" x14ac:dyDescent="0.25">
      <c r="A261" s="100">
        <v>259</v>
      </c>
      <c r="B261" s="83" t="s">
        <v>103</v>
      </c>
      <c r="C261" s="83" t="s">
        <v>21</v>
      </c>
      <c r="D261" s="83" t="s">
        <v>86</v>
      </c>
      <c r="E261" s="84">
        <v>7697</v>
      </c>
      <c r="F261" s="84">
        <v>4107</v>
      </c>
      <c r="G261" s="84">
        <v>5082</v>
      </c>
      <c r="H261" s="84">
        <v>6722</v>
      </c>
      <c r="I261" s="84">
        <v>11804</v>
      </c>
      <c r="J261" s="84">
        <v>25490000.780000001</v>
      </c>
      <c r="K261" s="84">
        <v>1041</v>
      </c>
      <c r="L261" s="84">
        <v>8538</v>
      </c>
      <c r="M261" s="84">
        <v>8231</v>
      </c>
    </row>
    <row r="262" spans="1:13" x14ac:dyDescent="0.25">
      <c r="A262" s="100">
        <v>260</v>
      </c>
      <c r="B262" s="83" t="s">
        <v>103</v>
      </c>
      <c r="C262" s="83" t="s">
        <v>22</v>
      </c>
      <c r="D262" s="83" t="s">
        <v>86</v>
      </c>
      <c r="E262" s="84">
        <v>0</v>
      </c>
      <c r="F262" s="84">
        <v>798</v>
      </c>
      <c r="G262" s="84">
        <v>510</v>
      </c>
      <c r="H262" s="84">
        <v>288</v>
      </c>
      <c r="I262" s="84">
        <v>798</v>
      </c>
      <c r="J262" s="84">
        <v>10400033.810000001</v>
      </c>
      <c r="K262" s="84">
        <v>110</v>
      </c>
      <c r="L262" s="84">
        <v>568</v>
      </c>
      <c r="M262" s="84">
        <v>687</v>
      </c>
    </row>
    <row r="263" spans="1:13" x14ac:dyDescent="0.25">
      <c r="A263" s="100">
        <v>261</v>
      </c>
      <c r="B263" s="83" t="s">
        <v>103</v>
      </c>
      <c r="C263" s="83" t="s">
        <v>30</v>
      </c>
      <c r="D263" s="83" t="s">
        <v>86</v>
      </c>
      <c r="E263" s="84">
        <v>0</v>
      </c>
      <c r="F263" s="84">
        <v>388</v>
      </c>
      <c r="G263" s="84">
        <v>77</v>
      </c>
      <c r="H263" s="84">
        <v>311</v>
      </c>
      <c r="I263" s="84">
        <v>388</v>
      </c>
      <c r="J263" s="84">
        <v>1506964.49</v>
      </c>
      <c r="K263" s="84">
        <v>11</v>
      </c>
      <c r="L263" s="84">
        <v>387</v>
      </c>
      <c r="M263" s="84">
        <v>380</v>
      </c>
    </row>
    <row r="264" spans="1:13" x14ac:dyDescent="0.25">
      <c r="A264" s="100">
        <v>262</v>
      </c>
      <c r="B264" s="83" t="s">
        <v>103</v>
      </c>
      <c r="C264" s="83" t="s">
        <v>31</v>
      </c>
      <c r="D264" s="83" t="s">
        <v>87</v>
      </c>
      <c r="E264" s="84">
        <v>1</v>
      </c>
      <c r="F264" s="84">
        <v>0</v>
      </c>
      <c r="G264" s="84">
        <v>0</v>
      </c>
      <c r="H264" s="84">
        <v>1</v>
      </c>
      <c r="I264" s="84">
        <v>1</v>
      </c>
      <c r="J264" s="84">
        <v>0</v>
      </c>
      <c r="K264" s="84">
        <v>1</v>
      </c>
      <c r="L264" s="84">
        <v>1</v>
      </c>
      <c r="M264" s="84">
        <v>1</v>
      </c>
    </row>
    <row r="265" spans="1:13" x14ac:dyDescent="0.25">
      <c r="A265" s="100">
        <v>263</v>
      </c>
      <c r="B265" s="83" t="s">
        <v>104</v>
      </c>
      <c r="C265" s="83" t="s">
        <v>1</v>
      </c>
      <c r="D265" s="83" t="s">
        <v>86</v>
      </c>
      <c r="E265" s="84">
        <v>0</v>
      </c>
      <c r="F265" s="84">
        <v>1</v>
      </c>
      <c r="G265" s="84">
        <v>0</v>
      </c>
      <c r="H265" s="84">
        <v>1</v>
      </c>
      <c r="I265" s="84">
        <v>1</v>
      </c>
      <c r="J265" s="84">
        <v>0</v>
      </c>
      <c r="K265" s="84">
        <v>0</v>
      </c>
      <c r="L265" s="84">
        <v>1</v>
      </c>
      <c r="M265" s="84">
        <v>0</v>
      </c>
    </row>
    <row r="266" spans="1:13" x14ac:dyDescent="0.25">
      <c r="A266" s="100">
        <v>264</v>
      </c>
      <c r="B266" s="83" t="s">
        <v>104</v>
      </c>
      <c r="C266" s="83" t="s">
        <v>23</v>
      </c>
      <c r="D266" s="83" t="s">
        <v>86</v>
      </c>
      <c r="E266" s="84">
        <v>0</v>
      </c>
      <c r="F266" s="84">
        <v>100</v>
      </c>
      <c r="G266" s="84">
        <v>34</v>
      </c>
      <c r="H266" s="84">
        <v>66</v>
      </c>
      <c r="I266" s="84">
        <v>100</v>
      </c>
      <c r="J266" s="84">
        <v>172709.04</v>
      </c>
      <c r="K266" s="84">
        <v>42</v>
      </c>
      <c r="L266" s="84">
        <v>15</v>
      </c>
      <c r="M266" s="84">
        <v>99</v>
      </c>
    </row>
    <row r="267" spans="1:13" x14ac:dyDescent="0.25">
      <c r="A267" s="100">
        <v>265</v>
      </c>
      <c r="B267" s="83" t="s">
        <v>104</v>
      </c>
      <c r="C267" s="83" t="s">
        <v>8</v>
      </c>
      <c r="D267" s="83" t="s">
        <v>86</v>
      </c>
      <c r="E267" s="84">
        <v>327</v>
      </c>
      <c r="F267" s="84">
        <v>0</v>
      </c>
      <c r="G267" s="84">
        <v>121</v>
      </c>
      <c r="H267" s="84">
        <v>206</v>
      </c>
      <c r="I267" s="84">
        <v>327</v>
      </c>
      <c r="J267" s="84">
        <v>949533.51</v>
      </c>
      <c r="K267" s="84">
        <v>11</v>
      </c>
      <c r="L267" s="84">
        <v>109</v>
      </c>
      <c r="M267" s="84">
        <v>314</v>
      </c>
    </row>
    <row r="268" spans="1:13" x14ac:dyDescent="0.25">
      <c r="A268" s="100">
        <v>266</v>
      </c>
      <c r="B268" s="83" t="s">
        <v>104</v>
      </c>
      <c r="C268" s="83" t="s">
        <v>9</v>
      </c>
      <c r="D268" s="83" t="s">
        <v>87</v>
      </c>
      <c r="E268" s="84">
        <v>1108</v>
      </c>
      <c r="F268" s="84">
        <v>6840</v>
      </c>
      <c r="G268" s="84">
        <v>6511</v>
      </c>
      <c r="H268" s="84">
        <v>1437</v>
      </c>
      <c r="I268" s="84">
        <v>7948</v>
      </c>
      <c r="J268" s="84">
        <v>35622483.82</v>
      </c>
      <c r="K268" s="84">
        <v>1860</v>
      </c>
      <c r="L268" s="84">
        <v>7948</v>
      </c>
      <c r="M268" s="84">
        <v>4231</v>
      </c>
    </row>
    <row r="269" spans="1:13" x14ac:dyDescent="0.25">
      <c r="A269" s="100">
        <v>267</v>
      </c>
      <c r="B269" s="83" t="s">
        <v>104</v>
      </c>
      <c r="C269" s="83" t="s">
        <v>10</v>
      </c>
      <c r="D269" s="83" t="s">
        <v>87</v>
      </c>
      <c r="E269" s="84">
        <v>0</v>
      </c>
      <c r="F269" s="84">
        <v>870</v>
      </c>
      <c r="G269" s="84">
        <v>410</v>
      </c>
      <c r="H269" s="84">
        <v>460</v>
      </c>
      <c r="I269" s="84">
        <v>870</v>
      </c>
      <c r="J269" s="84">
        <v>1970716.92</v>
      </c>
      <c r="K269" s="84">
        <v>352</v>
      </c>
      <c r="L269" s="84">
        <v>870</v>
      </c>
      <c r="M269" s="84">
        <v>367</v>
      </c>
    </row>
    <row r="270" spans="1:13" x14ac:dyDescent="0.25">
      <c r="A270" s="100">
        <v>268</v>
      </c>
      <c r="B270" s="83" t="s">
        <v>104</v>
      </c>
      <c r="C270" s="83" t="s">
        <v>12</v>
      </c>
      <c r="D270" s="83" t="s">
        <v>86</v>
      </c>
      <c r="E270" s="84">
        <v>10</v>
      </c>
      <c r="F270" s="84">
        <v>1467</v>
      </c>
      <c r="G270" s="84">
        <v>718</v>
      </c>
      <c r="H270" s="84">
        <v>759</v>
      </c>
      <c r="I270" s="84">
        <v>1477</v>
      </c>
      <c r="J270" s="84">
        <v>3043282.71</v>
      </c>
      <c r="K270" s="84">
        <v>174</v>
      </c>
      <c r="L270" s="84">
        <v>1477</v>
      </c>
      <c r="M270" s="84">
        <v>1477</v>
      </c>
    </row>
    <row r="271" spans="1:13" x14ac:dyDescent="0.25">
      <c r="A271" s="100">
        <v>269</v>
      </c>
      <c r="B271" s="83" t="s">
        <v>104</v>
      </c>
      <c r="C271" s="83" t="s">
        <v>43</v>
      </c>
      <c r="D271" s="83" t="s">
        <v>88</v>
      </c>
      <c r="E271" s="84">
        <v>5321</v>
      </c>
      <c r="F271" s="84">
        <v>4843</v>
      </c>
      <c r="G271" s="84">
        <v>5073</v>
      </c>
      <c r="H271" s="84">
        <v>5091</v>
      </c>
      <c r="I271" s="84">
        <v>10164</v>
      </c>
      <c r="J271" s="84">
        <v>42377411.390000001</v>
      </c>
      <c r="K271" s="84">
        <v>346</v>
      </c>
      <c r="L271" s="84">
        <v>7431</v>
      </c>
      <c r="M271" s="84">
        <v>8888</v>
      </c>
    </row>
    <row r="272" spans="1:13" x14ac:dyDescent="0.25">
      <c r="A272" s="100">
        <v>270</v>
      </c>
      <c r="B272" s="83" t="s">
        <v>104</v>
      </c>
      <c r="C272" s="83" t="s">
        <v>18</v>
      </c>
      <c r="D272" s="83" t="s">
        <v>86</v>
      </c>
      <c r="E272" s="84">
        <v>42495</v>
      </c>
      <c r="F272" s="84">
        <v>60940</v>
      </c>
      <c r="G272" s="84">
        <v>44697</v>
      </c>
      <c r="H272" s="84">
        <v>58738</v>
      </c>
      <c r="I272" s="84">
        <v>103435</v>
      </c>
      <c r="J272" s="84">
        <v>298647161.39999998</v>
      </c>
      <c r="K272" s="84">
        <v>15587</v>
      </c>
      <c r="L272" s="84">
        <v>80911</v>
      </c>
      <c r="M272" s="84">
        <v>87261</v>
      </c>
    </row>
    <row r="273" spans="1:13" x14ac:dyDescent="0.25">
      <c r="A273" s="100">
        <v>271</v>
      </c>
      <c r="B273" s="83" t="s">
        <v>104</v>
      </c>
      <c r="C273" s="83" t="s">
        <v>21</v>
      </c>
      <c r="D273" s="83" t="s">
        <v>86</v>
      </c>
      <c r="E273" s="84">
        <v>2424</v>
      </c>
      <c r="F273" s="84">
        <v>2343</v>
      </c>
      <c r="G273" s="84">
        <v>2192</v>
      </c>
      <c r="H273" s="84">
        <v>2575</v>
      </c>
      <c r="I273" s="84">
        <v>4767</v>
      </c>
      <c r="J273" s="84">
        <v>9026411.0399999991</v>
      </c>
      <c r="K273" s="84">
        <v>896</v>
      </c>
      <c r="L273" s="84">
        <v>3060</v>
      </c>
      <c r="M273" s="84">
        <v>3665</v>
      </c>
    </row>
    <row r="274" spans="1:13" x14ac:dyDescent="0.25">
      <c r="A274" s="100">
        <v>272</v>
      </c>
      <c r="B274" s="83" t="s">
        <v>104</v>
      </c>
      <c r="C274" s="83" t="s">
        <v>30</v>
      </c>
      <c r="D274" s="83" t="s">
        <v>86</v>
      </c>
      <c r="E274" s="84">
        <v>0</v>
      </c>
      <c r="F274" s="84">
        <v>1399</v>
      </c>
      <c r="G274" s="84">
        <v>385</v>
      </c>
      <c r="H274" s="84">
        <v>1014</v>
      </c>
      <c r="I274" s="84">
        <v>1399</v>
      </c>
      <c r="J274" s="84">
        <v>1229212.6299999999</v>
      </c>
      <c r="K274" s="84">
        <v>38</v>
      </c>
      <c r="L274" s="84">
        <v>1399</v>
      </c>
      <c r="M274" s="84">
        <v>543</v>
      </c>
    </row>
    <row r="275" spans="1:13" x14ac:dyDescent="0.25">
      <c r="A275" s="100">
        <v>273</v>
      </c>
      <c r="B275" s="83" t="s">
        <v>105</v>
      </c>
      <c r="C275" s="83" t="s">
        <v>1</v>
      </c>
      <c r="D275" s="83" t="s">
        <v>86</v>
      </c>
      <c r="E275" s="84">
        <v>189</v>
      </c>
      <c r="F275" s="84">
        <v>1932</v>
      </c>
      <c r="G275" s="84">
        <v>1113</v>
      </c>
      <c r="H275" s="84">
        <v>1008</v>
      </c>
      <c r="I275" s="84">
        <v>2121</v>
      </c>
      <c r="J275" s="84">
        <v>7432441.54</v>
      </c>
      <c r="K275" s="84">
        <v>12</v>
      </c>
      <c r="L275" s="84">
        <v>1728</v>
      </c>
      <c r="M275" s="84">
        <v>2076</v>
      </c>
    </row>
    <row r="276" spans="1:13" x14ac:dyDescent="0.25">
      <c r="A276" s="100">
        <v>274</v>
      </c>
      <c r="B276" s="83" t="s">
        <v>105</v>
      </c>
      <c r="C276" s="83" t="s">
        <v>23</v>
      </c>
      <c r="D276" s="83" t="s">
        <v>86</v>
      </c>
      <c r="E276" s="84">
        <v>0</v>
      </c>
      <c r="F276" s="84">
        <v>300</v>
      </c>
      <c r="G276" s="84">
        <v>144</v>
      </c>
      <c r="H276" s="84">
        <v>156</v>
      </c>
      <c r="I276" s="84">
        <v>300</v>
      </c>
      <c r="J276" s="84">
        <v>827357.88</v>
      </c>
      <c r="K276" s="84">
        <v>75</v>
      </c>
      <c r="L276" s="84">
        <v>227</v>
      </c>
      <c r="M276" s="84">
        <v>191</v>
      </c>
    </row>
    <row r="277" spans="1:13" x14ac:dyDescent="0.25">
      <c r="A277" s="100">
        <v>275</v>
      </c>
      <c r="B277" s="83" t="s">
        <v>105</v>
      </c>
      <c r="C277" s="83" t="s">
        <v>2</v>
      </c>
      <c r="D277" s="83" t="s">
        <v>87</v>
      </c>
      <c r="E277" s="84">
        <v>175</v>
      </c>
      <c r="F277" s="84">
        <v>3403</v>
      </c>
      <c r="G277" s="84">
        <v>2017</v>
      </c>
      <c r="H277" s="84">
        <v>1561</v>
      </c>
      <c r="I277" s="84">
        <v>3578</v>
      </c>
      <c r="J277" s="84">
        <v>9221363.9700000007</v>
      </c>
      <c r="K277" s="84">
        <v>1249</v>
      </c>
      <c r="L277" s="84">
        <v>3029</v>
      </c>
      <c r="M277" s="84">
        <v>2584</v>
      </c>
    </row>
    <row r="278" spans="1:13" x14ac:dyDescent="0.25">
      <c r="A278" s="100">
        <v>276</v>
      </c>
      <c r="B278" s="83" t="s">
        <v>105</v>
      </c>
      <c r="C278" s="83" t="s">
        <v>3</v>
      </c>
      <c r="D278" s="83" t="s">
        <v>86</v>
      </c>
      <c r="E278" s="84">
        <v>20737</v>
      </c>
      <c r="F278" s="84">
        <v>59695</v>
      </c>
      <c r="G278" s="84">
        <v>47764</v>
      </c>
      <c r="H278" s="84">
        <v>32668</v>
      </c>
      <c r="I278" s="84">
        <v>80432</v>
      </c>
      <c r="J278" s="84">
        <v>347538916.56999999</v>
      </c>
      <c r="K278" s="84">
        <v>9911</v>
      </c>
      <c r="L278" s="84">
        <v>72452</v>
      </c>
      <c r="M278" s="84">
        <v>67724</v>
      </c>
    </row>
    <row r="279" spans="1:13" x14ac:dyDescent="0.25">
      <c r="A279" s="100">
        <v>277</v>
      </c>
      <c r="B279" s="83" t="s">
        <v>105</v>
      </c>
      <c r="C279" s="83" t="s">
        <v>4</v>
      </c>
      <c r="D279" s="83" t="s">
        <v>86</v>
      </c>
      <c r="E279" s="84">
        <v>10211</v>
      </c>
      <c r="F279" s="84">
        <v>24971</v>
      </c>
      <c r="G279" s="84">
        <v>17018</v>
      </c>
      <c r="H279" s="84">
        <v>18164</v>
      </c>
      <c r="I279" s="84">
        <v>35182</v>
      </c>
      <c r="J279" s="84">
        <v>96673178.310000002</v>
      </c>
      <c r="K279" s="84">
        <v>7983</v>
      </c>
      <c r="L279" s="84">
        <v>33829</v>
      </c>
      <c r="M279" s="84">
        <v>26744</v>
      </c>
    </row>
    <row r="280" spans="1:13" x14ac:dyDescent="0.25">
      <c r="A280" s="100">
        <v>278</v>
      </c>
      <c r="B280" s="83" t="s">
        <v>105</v>
      </c>
      <c r="C280" s="83" t="s">
        <v>24</v>
      </c>
      <c r="D280" s="83" t="s">
        <v>86</v>
      </c>
      <c r="E280" s="84">
        <v>0</v>
      </c>
      <c r="F280" s="84">
        <v>1245</v>
      </c>
      <c r="G280" s="84">
        <v>586</v>
      </c>
      <c r="H280" s="84">
        <v>659</v>
      </c>
      <c r="I280" s="84">
        <v>1245</v>
      </c>
      <c r="J280" s="84">
        <v>1209494</v>
      </c>
      <c r="K280" s="84">
        <v>391</v>
      </c>
      <c r="L280" s="84">
        <v>500</v>
      </c>
      <c r="M280" s="84">
        <v>1005</v>
      </c>
    </row>
    <row r="281" spans="1:13" x14ac:dyDescent="0.25">
      <c r="A281" s="100">
        <v>279</v>
      </c>
      <c r="B281" s="83" t="s">
        <v>105</v>
      </c>
      <c r="C281" s="83" t="s">
        <v>5</v>
      </c>
      <c r="D281" s="83" t="s">
        <v>86</v>
      </c>
      <c r="E281" s="84">
        <v>29</v>
      </c>
      <c r="F281" s="84">
        <v>3612</v>
      </c>
      <c r="G281" s="84">
        <v>2458</v>
      </c>
      <c r="H281" s="84">
        <v>1183</v>
      </c>
      <c r="I281" s="84">
        <v>3641</v>
      </c>
      <c r="J281" s="84">
        <v>3508758.04</v>
      </c>
      <c r="K281" s="84">
        <v>704</v>
      </c>
      <c r="L281" s="84">
        <v>2062</v>
      </c>
      <c r="M281" s="84">
        <v>2323</v>
      </c>
    </row>
    <row r="282" spans="1:13" x14ac:dyDescent="0.25">
      <c r="A282" s="100">
        <v>280</v>
      </c>
      <c r="B282" s="83" t="s">
        <v>105</v>
      </c>
      <c r="C282" s="83" t="s">
        <v>6</v>
      </c>
      <c r="D282" s="83" t="s">
        <v>86</v>
      </c>
      <c r="E282" s="84">
        <v>12809</v>
      </c>
      <c r="F282" s="84">
        <v>6346</v>
      </c>
      <c r="G282" s="84">
        <v>9855</v>
      </c>
      <c r="H282" s="84">
        <v>9300</v>
      </c>
      <c r="I282" s="84">
        <v>19155</v>
      </c>
      <c r="J282" s="84">
        <v>58955253.25</v>
      </c>
      <c r="K282" s="84">
        <v>1377</v>
      </c>
      <c r="L282" s="84">
        <v>14464</v>
      </c>
      <c r="M282" s="84">
        <v>15298</v>
      </c>
    </row>
    <row r="283" spans="1:13" x14ac:dyDescent="0.25">
      <c r="A283" s="100">
        <v>281</v>
      </c>
      <c r="B283" s="83" t="s">
        <v>105</v>
      </c>
      <c r="C283" s="83" t="s">
        <v>32</v>
      </c>
      <c r="D283" s="83" t="s">
        <v>87</v>
      </c>
      <c r="E283" s="84">
        <v>0</v>
      </c>
      <c r="F283" s="84">
        <v>49</v>
      </c>
      <c r="G283" s="84">
        <v>22</v>
      </c>
      <c r="H283" s="84">
        <v>27</v>
      </c>
      <c r="I283" s="84">
        <v>49</v>
      </c>
      <c r="J283" s="84">
        <v>42894.41</v>
      </c>
      <c r="K283" s="84">
        <v>14</v>
      </c>
      <c r="L283" s="84">
        <v>49</v>
      </c>
      <c r="M283" s="84">
        <v>41</v>
      </c>
    </row>
    <row r="284" spans="1:13" x14ac:dyDescent="0.25">
      <c r="A284" s="100">
        <v>282</v>
      </c>
      <c r="B284" s="83" t="s">
        <v>105</v>
      </c>
      <c r="C284" s="83" t="s">
        <v>7</v>
      </c>
      <c r="D284" s="83" t="s">
        <v>86</v>
      </c>
      <c r="E284" s="84">
        <v>1891</v>
      </c>
      <c r="F284" s="84">
        <v>1877</v>
      </c>
      <c r="G284" s="84">
        <v>2460</v>
      </c>
      <c r="H284" s="84">
        <v>1308</v>
      </c>
      <c r="I284" s="84">
        <v>3768</v>
      </c>
      <c r="J284" s="84">
        <v>49559542.229999997</v>
      </c>
      <c r="K284" s="84">
        <v>165</v>
      </c>
      <c r="L284" s="84">
        <v>3364</v>
      </c>
      <c r="M284" s="84">
        <v>2882</v>
      </c>
    </row>
    <row r="285" spans="1:13" x14ac:dyDescent="0.25">
      <c r="A285" s="100">
        <v>283</v>
      </c>
      <c r="B285" s="83" t="s">
        <v>105</v>
      </c>
      <c r="C285" s="83" t="s">
        <v>8</v>
      </c>
      <c r="D285" s="83" t="s">
        <v>86</v>
      </c>
      <c r="E285" s="84">
        <v>10248</v>
      </c>
      <c r="F285" s="84">
        <v>15424</v>
      </c>
      <c r="G285" s="84">
        <v>12530</v>
      </c>
      <c r="H285" s="84">
        <v>13142</v>
      </c>
      <c r="I285" s="84">
        <v>25672</v>
      </c>
      <c r="J285" s="84">
        <v>72650599.010000005</v>
      </c>
      <c r="K285" s="84">
        <v>4447</v>
      </c>
      <c r="L285" s="84">
        <v>17302</v>
      </c>
      <c r="M285" s="84">
        <v>18849</v>
      </c>
    </row>
    <row r="286" spans="1:13" x14ac:dyDescent="0.25">
      <c r="A286" s="100">
        <v>284</v>
      </c>
      <c r="B286" s="83" t="s">
        <v>105</v>
      </c>
      <c r="C286" s="83" t="s">
        <v>25</v>
      </c>
      <c r="D286" s="83" t="s">
        <v>87</v>
      </c>
      <c r="E286" s="84">
        <v>6</v>
      </c>
      <c r="F286" s="84">
        <v>66</v>
      </c>
      <c r="G286" s="84">
        <v>32</v>
      </c>
      <c r="H286" s="84">
        <v>40</v>
      </c>
      <c r="I286" s="84">
        <v>72</v>
      </c>
      <c r="J286" s="84">
        <v>365153.44</v>
      </c>
      <c r="K286" s="84">
        <v>23</v>
      </c>
      <c r="L286" s="84">
        <v>57</v>
      </c>
      <c r="M286" s="84">
        <v>53</v>
      </c>
    </row>
    <row r="287" spans="1:13" x14ac:dyDescent="0.25">
      <c r="A287" s="100">
        <v>285</v>
      </c>
      <c r="B287" s="83" t="s">
        <v>105</v>
      </c>
      <c r="C287" s="83" t="s">
        <v>9</v>
      </c>
      <c r="D287" s="83" t="s">
        <v>87</v>
      </c>
      <c r="E287" s="84">
        <v>239</v>
      </c>
      <c r="F287" s="84">
        <v>2286</v>
      </c>
      <c r="G287" s="84">
        <v>1658</v>
      </c>
      <c r="H287" s="84">
        <v>867</v>
      </c>
      <c r="I287" s="84">
        <v>2525</v>
      </c>
      <c r="J287" s="84">
        <v>14413743.08</v>
      </c>
      <c r="K287" s="84">
        <v>832</v>
      </c>
      <c r="L287" s="84">
        <v>2525</v>
      </c>
      <c r="M287" s="84">
        <v>1666</v>
      </c>
    </row>
    <row r="288" spans="1:13" x14ac:dyDescent="0.25">
      <c r="A288" s="100">
        <v>286</v>
      </c>
      <c r="B288" s="83" t="s">
        <v>105</v>
      </c>
      <c r="C288" s="83" t="s">
        <v>10</v>
      </c>
      <c r="D288" s="83" t="s">
        <v>87</v>
      </c>
      <c r="E288" s="84">
        <v>17940</v>
      </c>
      <c r="F288" s="84">
        <v>794</v>
      </c>
      <c r="G288" s="84">
        <v>17098</v>
      </c>
      <c r="H288" s="84">
        <v>1636</v>
      </c>
      <c r="I288" s="84">
        <v>18734</v>
      </c>
      <c r="J288" s="84">
        <v>7962170.4299999997</v>
      </c>
      <c r="K288" s="84">
        <v>15918</v>
      </c>
      <c r="L288" s="84">
        <v>18734</v>
      </c>
      <c r="M288" s="84">
        <v>17438</v>
      </c>
    </row>
    <row r="289" spans="1:13" x14ac:dyDescent="0.25">
      <c r="A289" s="100">
        <v>287</v>
      </c>
      <c r="B289" s="83" t="s">
        <v>105</v>
      </c>
      <c r="C289" s="83" t="s">
        <v>11</v>
      </c>
      <c r="D289" s="83" t="s">
        <v>86</v>
      </c>
      <c r="E289" s="84">
        <v>0</v>
      </c>
      <c r="F289" s="84">
        <v>480</v>
      </c>
      <c r="G289" s="84">
        <v>265</v>
      </c>
      <c r="H289" s="84">
        <v>215</v>
      </c>
      <c r="I289" s="84">
        <v>480</v>
      </c>
      <c r="J289" s="84">
        <v>1258743.98</v>
      </c>
      <c r="K289" s="84">
        <v>22</v>
      </c>
      <c r="L289" s="84">
        <v>459</v>
      </c>
      <c r="M289" s="84">
        <v>293</v>
      </c>
    </row>
    <row r="290" spans="1:13" x14ac:dyDescent="0.25">
      <c r="A290" s="100">
        <v>288</v>
      </c>
      <c r="B290" s="83" t="s">
        <v>105</v>
      </c>
      <c r="C290" s="83" t="s">
        <v>12</v>
      </c>
      <c r="D290" s="83" t="s">
        <v>86</v>
      </c>
      <c r="E290" s="84">
        <v>2</v>
      </c>
      <c r="F290" s="84">
        <v>1835</v>
      </c>
      <c r="G290" s="84">
        <v>790</v>
      </c>
      <c r="H290" s="84">
        <v>1047</v>
      </c>
      <c r="I290" s="84">
        <v>1837</v>
      </c>
      <c r="J290" s="84">
        <v>5831623.3600000003</v>
      </c>
      <c r="K290" s="84">
        <v>51</v>
      </c>
      <c r="L290" s="84">
        <v>1837</v>
      </c>
      <c r="M290" s="84">
        <v>1510</v>
      </c>
    </row>
    <row r="291" spans="1:13" x14ac:dyDescent="0.25">
      <c r="A291" s="100">
        <v>289</v>
      </c>
      <c r="B291" s="83" t="s">
        <v>105</v>
      </c>
      <c r="C291" s="83" t="s">
        <v>13</v>
      </c>
      <c r="D291" s="83" t="s">
        <v>86</v>
      </c>
      <c r="E291" s="84">
        <v>0</v>
      </c>
      <c r="F291" s="84">
        <v>4024</v>
      </c>
      <c r="G291" s="84">
        <v>2132</v>
      </c>
      <c r="H291" s="84">
        <v>1892</v>
      </c>
      <c r="I291" s="84">
        <v>4024</v>
      </c>
      <c r="J291" s="84">
        <v>6840931.8099999996</v>
      </c>
      <c r="K291" s="84">
        <v>544</v>
      </c>
      <c r="L291" s="84">
        <v>3230</v>
      </c>
      <c r="M291" s="84">
        <v>2925</v>
      </c>
    </row>
    <row r="292" spans="1:13" x14ac:dyDescent="0.25">
      <c r="A292" s="100">
        <v>290</v>
      </c>
      <c r="B292" s="83" t="s">
        <v>105</v>
      </c>
      <c r="C292" s="83" t="s">
        <v>26</v>
      </c>
      <c r="D292" s="83" t="s">
        <v>87</v>
      </c>
      <c r="E292" s="84">
        <v>0</v>
      </c>
      <c r="F292" s="84">
        <v>1065</v>
      </c>
      <c r="G292" s="84">
        <v>751</v>
      </c>
      <c r="H292" s="84">
        <v>314</v>
      </c>
      <c r="I292" s="84">
        <v>1065</v>
      </c>
      <c r="J292" s="84">
        <v>1268003.57</v>
      </c>
      <c r="K292" s="84">
        <v>216</v>
      </c>
      <c r="L292" s="84">
        <v>989</v>
      </c>
      <c r="M292" s="84">
        <v>934</v>
      </c>
    </row>
    <row r="293" spans="1:13" x14ac:dyDescent="0.25">
      <c r="A293" s="100">
        <v>291</v>
      </c>
      <c r="B293" s="83" t="s">
        <v>105</v>
      </c>
      <c r="C293" s="83" t="s">
        <v>14</v>
      </c>
      <c r="D293" s="83" t="s">
        <v>87</v>
      </c>
      <c r="E293" s="84">
        <v>0</v>
      </c>
      <c r="F293" s="84">
        <v>108</v>
      </c>
      <c r="G293" s="84">
        <v>49</v>
      </c>
      <c r="H293" s="84">
        <v>59</v>
      </c>
      <c r="I293" s="84">
        <v>108</v>
      </c>
      <c r="J293" s="84">
        <v>163780.29999999999</v>
      </c>
      <c r="K293" s="84">
        <v>51</v>
      </c>
      <c r="L293" s="84">
        <v>101</v>
      </c>
      <c r="M293" s="84">
        <v>91</v>
      </c>
    </row>
    <row r="294" spans="1:13" x14ac:dyDescent="0.25">
      <c r="A294" s="100">
        <v>292</v>
      </c>
      <c r="B294" s="83" t="s">
        <v>105</v>
      </c>
      <c r="C294" s="83" t="s">
        <v>28</v>
      </c>
      <c r="D294" s="83" t="s">
        <v>87</v>
      </c>
      <c r="E294" s="84">
        <v>0</v>
      </c>
      <c r="F294" s="84">
        <v>452</v>
      </c>
      <c r="G294" s="84">
        <v>203</v>
      </c>
      <c r="H294" s="84">
        <v>249</v>
      </c>
      <c r="I294" s="84">
        <v>452</v>
      </c>
      <c r="J294" s="84">
        <v>805399.24</v>
      </c>
      <c r="K294" s="84">
        <v>1</v>
      </c>
      <c r="L294" s="84">
        <v>310</v>
      </c>
      <c r="M294" s="84">
        <v>362</v>
      </c>
    </row>
    <row r="295" spans="1:13" x14ac:dyDescent="0.25">
      <c r="A295" s="100">
        <v>293</v>
      </c>
      <c r="B295" s="83" t="s">
        <v>105</v>
      </c>
      <c r="C295" s="83" t="s">
        <v>15</v>
      </c>
      <c r="D295" s="83" t="s">
        <v>86</v>
      </c>
      <c r="E295" s="84">
        <v>0</v>
      </c>
      <c r="F295" s="84">
        <v>851</v>
      </c>
      <c r="G295" s="84">
        <v>566</v>
      </c>
      <c r="H295" s="84">
        <v>285</v>
      </c>
      <c r="I295" s="84">
        <v>851</v>
      </c>
      <c r="J295" s="84">
        <v>7518069.5099999998</v>
      </c>
      <c r="K295" s="84">
        <v>158</v>
      </c>
      <c r="L295" s="84">
        <v>802</v>
      </c>
      <c r="M295" s="84">
        <v>509</v>
      </c>
    </row>
    <row r="296" spans="1:13" x14ac:dyDescent="0.25">
      <c r="A296" s="100">
        <v>294</v>
      </c>
      <c r="B296" s="83" t="s">
        <v>105</v>
      </c>
      <c r="C296" s="83" t="s">
        <v>16</v>
      </c>
      <c r="D296" s="83" t="s">
        <v>86</v>
      </c>
      <c r="E296" s="84">
        <v>0</v>
      </c>
      <c r="F296" s="84">
        <v>452</v>
      </c>
      <c r="G296" s="84">
        <v>272</v>
      </c>
      <c r="H296" s="84">
        <v>180</v>
      </c>
      <c r="I296" s="84">
        <v>452</v>
      </c>
      <c r="J296" s="84">
        <v>4777737</v>
      </c>
      <c r="K296" s="84">
        <v>0</v>
      </c>
      <c r="L296" s="84">
        <v>439</v>
      </c>
      <c r="M296" s="84">
        <v>438</v>
      </c>
    </row>
    <row r="297" spans="1:13" x14ac:dyDescent="0.25">
      <c r="A297" s="100">
        <v>295</v>
      </c>
      <c r="B297" s="83" t="s">
        <v>105</v>
      </c>
      <c r="C297" s="83" t="s">
        <v>17</v>
      </c>
      <c r="D297" s="83" t="s">
        <v>86</v>
      </c>
      <c r="E297" s="84">
        <v>630</v>
      </c>
      <c r="F297" s="84">
        <v>1100</v>
      </c>
      <c r="G297" s="84">
        <v>1043</v>
      </c>
      <c r="H297" s="84">
        <v>687</v>
      </c>
      <c r="I297" s="84">
        <v>1730</v>
      </c>
      <c r="J297" s="84">
        <v>2507788</v>
      </c>
      <c r="K297" s="84">
        <v>67</v>
      </c>
      <c r="L297" s="84">
        <v>1512</v>
      </c>
      <c r="M297" s="84">
        <v>1616</v>
      </c>
    </row>
    <row r="298" spans="1:13" x14ac:dyDescent="0.25">
      <c r="A298" s="100">
        <v>296</v>
      </c>
      <c r="B298" s="83" t="s">
        <v>105</v>
      </c>
      <c r="C298" s="83" t="s">
        <v>43</v>
      </c>
      <c r="D298" s="83" t="s">
        <v>88</v>
      </c>
      <c r="E298" s="84">
        <v>21802</v>
      </c>
      <c r="F298" s="84">
        <v>7316</v>
      </c>
      <c r="G298" s="84">
        <v>13746</v>
      </c>
      <c r="H298" s="84">
        <v>15372</v>
      </c>
      <c r="I298" s="84">
        <v>29118</v>
      </c>
      <c r="J298" s="84">
        <v>116848229.84</v>
      </c>
      <c r="K298" s="84">
        <v>2393</v>
      </c>
      <c r="L298" s="84">
        <v>21941</v>
      </c>
      <c r="M298" s="84">
        <v>23953</v>
      </c>
    </row>
    <row r="299" spans="1:13" x14ac:dyDescent="0.25">
      <c r="A299" s="100">
        <v>297</v>
      </c>
      <c r="B299" s="83" t="s">
        <v>105</v>
      </c>
      <c r="C299" s="83" t="s">
        <v>29</v>
      </c>
      <c r="D299" s="83" t="s">
        <v>87</v>
      </c>
      <c r="E299" s="84">
        <v>0</v>
      </c>
      <c r="F299" s="84">
        <v>117</v>
      </c>
      <c r="G299" s="84">
        <v>48</v>
      </c>
      <c r="H299" s="84">
        <v>69</v>
      </c>
      <c r="I299" s="84">
        <v>117</v>
      </c>
      <c r="J299" s="84">
        <v>257023</v>
      </c>
      <c r="K299" s="84">
        <v>29</v>
      </c>
      <c r="L299" s="84">
        <v>44</v>
      </c>
      <c r="M299" s="84">
        <v>89</v>
      </c>
    </row>
    <row r="300" spans="1:13" x14ac:dyDescent="0.25">
      <c r="A300" s="100">
        <v>298</v>
      </c>
      <c r="B300" s="83" t="s">
        <v>105</v>
      </c>
      <c r="C300" s="83" t="s">
        <v>18</v>
      </c>
      <c r="D300" s="83" t="s">
        <v>86</v>
      </c>
      <c r="E300" s="84">
        <v>24833</v>
      </c>
      <c r="F300" s="84">
        <v>22221</v>
      </c>
      <c r="G300" s="84">
        <v>30664</v>
      </c>
      <c r="H300" s="84">
        <v>16390</v>
      </c>
      <c r="I300" s="84">
        <v>47054</v>
      </c>
      <c r="J300" s="84">
        <v>102329685.43000001</v>
      </c>
      <c r="K300" s="84">
        <v>8985</v>
      </c>
      <c r="L300" s="84">
        <v>39018</v>
      </c>
      <c r="M300" s="84">
        <v>39929</v>
      </c>
    </row>
    <row r="301" spans="1:13" x14ac:dyDescent="0.25">
      <c r="A301" s="100">
        <v>299</v>
      </c>
      <c r="B301" s="83" t="s">
        <v>105</v>
      </c>
      <c r="C301" s="83" t="s">
        <v>19</v>
      </c>
      <c r="D301" s="83" t="s">
        <v>86</v>
      </c>
      <c r="E301" s="84">
        <v>329</v>
      </c>
      <c r="F301" s="84">
        <v>475</v>
      </c>
      <c r="G301" s="84">
        <v>516</v>
      </c>
      <c r="H301" s="84">
        <v>288</v>
      </c>
      <c r="I301" s="84">
        <v>804</v>
      </c>
      <c r="J301" s="84">
        <v>3750046.77</v>
      </c>
      <c r="K301" s="84">
        <v>242</v>
      </c>
      <c r="L301" s="84">
        <v>647</v>
      </c>
      <c r="M301" s="84">
        <v>452</v>
      </c>
    </row>
    <row r="302" spans="1:13" x14ac:dyDescent="0.25">
      <c r="A302" s="100">
        <v>300</v>
      </c>
      <c r="B302" s="83" t="s">
        <v>105</v>
      </c>
      <c r="C302" s="83" t="s">
        <v>20</v>
      </c>
      <c r="D302" s="83" t="s">
        <v>86</v>
      </c>
      <c r="E302" s="84">
        <v>0</v>
      </c>
      <c r="F302" s="84">
        <v>1994</v>
      </c>
      <c r="G302" s="84">
        <v>734</v>
      </c>
      <c r="H302" s="84">
        <v>1260</v>
      </c>
      <c r="I302" s="84">
        <v>1994</v>
      </c>
      <c r="J302" s="84">
        <v>6890731.0899999999</v>
      </c>
      <c r="K302" s="84">
        <v>248</v>
      </c>
      <c r="L302" s="84">
        <v>1044</v>
      </c>
      <c r="M302" s="84">
        <v>1649</v>
      </c>
    </row>
    <row r="303" spans="1:13" x14ac:dyDescent="0.25">
      <c r="A303" s="100">
        <v>301</v>
      </c>
      <c r="B303" s="83" t="s">
        <v>105</v>
      </c>
      <c r="C303" s="83" t="s">
        <v>21</v>
      </c>
      <c r="D303" s="83" t="s">
        <v>86</v>
      </c>
      <c r="E303" s="84">
        <v>2605</v>
      </c>
      <c r="F303" s="84">
        <v>3314</v>
      </c>
      <c r="G303" s="84">
        <v>2704</v>
      </c>
      <c r="H303" s="84">
        <v>3215</v>
      </c>
      <c r="I303" s="84">
        <v>5919</v>
      </c>
      <c r="J303" s="84">
        <v>16777304.690000001</v>
      </c>
      <c r="K303" s="84">
        <v>1020</v>
      </c>
      <c r="L303" s="84">
        <v>3074</v>
      </c>
      <c r="M303" s="84">
        <v>5037</v>
      </c>
    </row>
    <row r="304" spans="1:13" x14ac:dyDescent="0.25">
      <c r="A304" s="100">
        <v>302</v>
      </c>
      <c r="B304" s="83" t="s">
        <v>105</v>
      </c>
      <c r="C304" s="83" t="s">
        <v>22</v>
      </c>
      <c r="D304" s="83" t="s">
        <v>86</v>
      </c>
      <c r="E304" s="84">
        <v>0</v>
      </c>
      <c r="F304" s="84">
        <v>3059</v>
      </c>
      <c r="G304" s="84">
        <v>2136</v>
      </c>
      <c r="H304" s="84">
        <v>923</v>
      </c>
      <c r="I304" s="84">
        <v>3059</v>
      </c>
      <c r="J304" s="84">
        <v>22654798.629999999</v>
      </c>
      <c r="K304" s="84">
        <v>557</v>
      </c>
      <c r="L304" s="84">
        <v>1919</v>
      </c>
      <c r="M304" s="84">
        <v>2738</v>
      </c>
    </row>
    <row r="305" spans="1:13" x14ac:dyDescent="0.25">
      <c r="A305" s="100">
        <v>303</v>
      </c>
      <c r="B305" s="83" t="s">
        <v>105</v>
      </c>
      <c r="C305" s="83" t="s">
        <v>30</v>
      </c>
      <c r="D305" s="83" t="s">
        <v>86</v>
      </c>
      <c r="E305" s="84">
        <v>1278</v>
      </c>
      <c r="F305" s="84">
        <v>873</v>
      </c>
      <c r="G305" s="84">
        <v>803</v>
      </c>
      <c r="H305" s="84">
        <v>1348</v>
      </c>
      <c r="I305" s="84">
        <v>2151</v>
      </c>
      <c r="J305" s="84">
        <v>7469716.0199999996</v>
      </c>
      <c r="K305" s="84">
        <v>59</v>
      </c>
      <c r="L305" s="84">
        <v>2151</v>
      </c>
      <c r="M305" s="84">
        <v>1073</v>
      </c>
    </row>
    <row r="306" spans="1:13" x14ac:dyDescent="0.25">
      <c r="A306" s="100">
        <v>304</v>
      </c>
      <c r="B306" s="83" t="s">
        <v>105</v>
      </c>
      <c r="C306" s="83" t="s">
        <v>31</v>
      </c>
      <c r="D306" s="83" t="s">
        <v>87</v>
      </c>
      <c r="E306" s="84">
        <v>0</v>
      </c>
      <c r="F306" s="84">
        <v>84</v>
      </c>
      <c r="G306" s="84">
        <v>50</v>
      </c>
      <c r="H306" s="84">
        <v>34</v>
      </c>
      <c r="I306" s="84">
        <v>84</v>
      </c>
      <c r="J306" s="84">
        <v>35530.68</v>
      </c>
      <c r="K306" s="84">
        <v>47</v>
      </c>
      <c r="L306" s="84">
        <v>80</v>
      </c>
      <c r="M306" s="84">
        <v>64</v>
      </c>
    </row>
    <row r="307" spans="1:13" x14ac:dyDescent="0.25">
      <c r="A307" s="100">
        <v>305</v>
      </c>
      <c r="B307" s="83" t="s">
        <v>106</v>
      </c>
      <c r="C307" s="83" t="s">
        <v>1</v>
      </c>
      <c r="D307" s="83" t="s">
        <v>86</v>
      </c>
      <c r="E307" s="84">
        <v>0</v>
      </c>
      <c r="F307" s="84">
        <v>581</v>
      </c>
      <c r="G307" s="84">
        <v>362</v>
      </c>
      <c r="H307" s="84">
        <v>219</v>
      </c>
      <c r="I307" s="84">
        <v>581</v>
      </c>
      <c r="J307" s="84">
        <v>1809707.17</v>
      </c>
      <c r="K307" s="84">
        <v>4</v>
      </c>
      <c r="L307" s="84">
        <v>568</v>
      </c>
      <c r="M307" s="84">
        <v>570</v>
      </c>
    </row>
    <row r="308" spans="1:13" x14ac:dyDescent="0.25">
      <c r="A308" s="100">
        <v>306</v>
      </c>
      <c r="B308" s="83" t="s">
        <v>106</v>
      </c>
      <c r="C308" s="83" t="s">
        <v>23</v>
      </c>
      <c r="D308" s="83" t="s">
        <v>86</v>
      </c>
      <c r="E308" s="84">
        <v>0</v>
      </c>
      <c r="F308" s="84">
        <v>54</v>
      </c>
      <c r="G308" s="84">
        <v>13</v>
      </c>
      <c r="H308" s="84">
        <v>41</v>
      </c>
      <c r="I308" s="84">
        <v>54</v>
      </c>
      <c r="J308" s="84">
        <v>17841.97</v>
      </c>
      <c r="K308" s="84">
        <v>27</v>
      </c>
      <c r="L308" s="84">
        <v>20</v>
      </c>
      <c r="M308" s="84">
        <v>53</v>
      </c>
    </row>
    <row r="309" spans="1:13" x14ac:dyDescent="0.25">
      <c r="A309" s="100">
        <v>307</v>
      </c>
      <c r="B309" s="83" t="s">
        <v>106</v>
      </c>
      <c r="C309" s="83" t="s">
        <v>2</v>
      </c>
      <c r="D309" s="83" t="s">
        <v>87</v>
      </c>
      <c r="E309" s="84">
        <v>167</v>
      </c>
      <c r="F309" s="84">
        <v>1001</v>
      </c>
      <c r="G309" s="84">
        <v>766</v>
      </c>
      <c r="H309" s="84">
        <v>402</v>
      </c>
      <c r="I309" s="84">
        <v>1168</v>
      </c>
      <c r="J309" s="84">
        <v>5206003.26</v>
      </c>
      <c r="K309" s="84">
        <v>330</v>
      </c>
      <c r="L309" s="84">
        <v>992</v>
      </c>
      <c r="M309" s="84">
        <v>796</v>
      </c>
    </row>
    <row r="310" spans="1:13" x14ac:dyDescent="0.25">
      <c r="A310" s="100">
        <v>308</v>
      </c>
      <c r="B310" s="83" t="s">
        <v>106</v>
      </c>
      <c r="C310" s="83" t="s">
        <v>3</v>
      </c>
      <c r="D310" s="83" t="s">
        <v>86</v>
      </c>
      <c r="E310" s="84">
        <v>15697</v>
      </c>
      <c r="F310" s="84">
        <v>53859</v>
      </c>
      <c r="G310" s="84">
        <v>35965</v>
      </c>
      <c r="H310" s="84">
        <v>33591</v>
      </c>
      <c r="I310" s="84">
        <v>69556</v>
      </c>
      <c r="J310" s="84">
        <v>307036437.77999997</v>
      </c>
      <c r="K310" s="84">
        <v>5068</v>
      </c>
      <c r="L310" s="84">
        <v>59050</v>
      </c>
      <c r="M310" s="84">
        <v>61129</v>
      </c>
    </row>
    <row r="311" spans="1:13" x14ac:dyDescent="0.25">
      <c r="A311" s="100">
        <v>309</v>
      </c>
      <c r="B311" s="83" t="s">
        <v>106</v>
      </c>
      <c r="C311" s="83" t="s">
        <v>4</v>
      </c>
      <c r="D311" s="83" t="s">
        <v>86</v>
      </c>
      <c r="E311" s="84">
        <v>10112</v>
      </c>
      <c r="F311" s="84">
        <v>13164</v>
      </c>
      <c r="G311" s="84">
        <v>11065</v>
      </c>
      <c r="H311" s="84">
        <v>12211</v>
      </c>
      <c r="I311" s="84">
        <v>23276</v>
      </c>
      <c r="J311" s="84">
        <v>85092722.859999999</v>
      </c>
      <c r="K311" s="84">
        <v>4467</v>
      </c>
      <c r="L311" s="84">
        <v>22633</v>
      </c>
      <c r="M311" s="84">
        <v>19405</v>
      </c>
    </row>
    <row r="312" spans="1:13" x14ac:dyDescent="0.25">
      <c r="A312" s="100">
        <v>310</v>
      </c>
      <c r="B312" s="83" t="s">
        <v>106</v>
      </c>
      <c r="C312" s="83" t="s">
        <v>24</v>
      </c>
      <c r="D312" s="83" t="s">
        <v>86</v>
      </c>
      <c r="E312" s="84">
        <v>0</v>
      </c>
      <c r="F312" s="84">
        <v>3477</v>
      </c>
      <c r="G312" s="84">
        <v>2291</v>
      </c>
      <c r="H312" s="84">
        <v>1186</v>
      </c>
      <c r="I312" s="84">
        <v>3477</v>
      </c>
      <c r="J312" s="84">
        <v>14798567</v>
      </c>
      <c r="K312" s="84">
        <v>647</v>
      </c>
      <c r="L312" s="84">
        <v>464</v>
      </c>
      <c r="M312" s="84">
        <v>2636</v>
      </c>
    </row>
    <row r="313" spans="1:13" x14ac:dyDescent="0.25">
      <c r="A313" s="100">
        <v>311</v>
      </c>
      <c r="B313" s="83" t="s">
        <v>106</v>
      </c>
      <c r="C313" s="83" t="s">
        <v>5</v>
      </c>
      <c r="D313" s="83" t="s">
        <v>86</v>
      </c>
      <c r="E313" s="84">
        <v>1168</v>
      </c>
      <c r="F313" s="84">
        <v>2856</v>
      </c>
      <c r="G313" s="84">
        <v>2112</v>
      </c>
      <c r="H313" s="84">
        <v>1912</v>
      </c>
      <c r="I313" s="84">
        <v>4024</v>
      </c>
      <c r="J313" s="84">
        <v>6625143.4400000004</v>
      </c>
      <c r="K313" s="84">
        <v>517</v>
      </c>
      <c r="L313" s="84">
        <v>2331</v>
      </c>
      <c r="M313" s="84">
        <v>3449</v>
      </c>
    </row>
    <row r="314" spans="1:13" x14ac:dyDescent="0.25">
      <c r="A314" s="100">
        <v>312</v>
      </c>
      <c r="B314" s="83" t="s">
        <v>106</v>
      </c>
      <c r="C314" s="83" t="s">
        <v>6</v>
      </c>
      <c r="D314" s="83" t="s">
        <v>86</v>
      </c>
      <c r="E314" s="84">
        <v>7631</v>
      </c>
      <c r="F314" s="84">
        <v>3545</v>
      </c>
      <c r="G314" s="84">
        <v>5352</v>
      </c>
      <c r="H314" s="84">
        <v>5824</v>
      </c>
      <c r="I314" s="84">
        <v>11176</v>
      </c>
      <c r="J314" s="84">
        <v>31191339.739999998</v>
      </c>
      <c r="K314" s="84">
        <v>1075</v>
      </c>
      <c r="L314" s="84">
        <v>9397</v>
      </c>
      <c r="M314" s="84">
        <v>9919</v>
      </c>
    </row>
    <row r="315" spans="1:13" x14ac:dyDescent="0.25">
      <c r="A315" s="100">
        <v>313</v>
      </c>
      <c r="B315" s="83" t="s">
        <v>106</v>
      </c>
      <c r="C315" s="83" t="s">
        <v>7</v>
      </c>
      <c r="D315" s="83" t="s">
        <v>86</v>
      </c>
      <c r="E315" s="84">
        <v>1661</v>
      </c>
      <c r="F315" s="84">
        <v>2316</v>
      </c>
      <c r="G315" s="84">
        <v>2616</v>
      </c>
      <c r="H315" s="84">
        <v>1361</v>
      </c>
      <c r="I315" s="84">
        <v>3977</v>
      </c>
      <c r="J315" s="84">
        <v>47022992.670000002</v>
      </c>
      <c r="K315" s="84">
        <v>452</v>
      </c>
      <c r="L315" s="84">
        <v>3413</v>
      </c>
      <c r="M315" s="84">
        <v>3338</v>
      </c>
    </row>
    <row r="316" spans="1:13" x14ac:dyDescent="0.25">
      <c r="A316" s="100">
        <v>314</v>
      </c>
      <c r="B316" s="83" t="s">
        <v>106</v>
      </c>
      <c r="C316" s="83" t="s">
        <v>8</v>
      </c>
      <c r="D316" s="83" t="s">
        <v>86</v>
      </c>
      <c r="E316" s="84">
        <v>52792</v>
      </c>
      <c r="F316" s="84">
        <v>3471</v>
      </c>
      <c r="G316" s="84">
        <v>26669</v>
      </c>
      <c r="H316" s="84">
        <v>29594</v>
      </c>
      <c r="I316" s="84">
        <v>56263</v>
      </c>
      <c r="J316" s="84">
        <v>175695127.09</v>
      </c>
      <c r="K316" s="84">
        <v>8988</v>
      </c>
      <c r="L316" s="84">
        <v>31154</v>
      </c>
      <c r="M316" s="84">
        <v>44663</v>
      </c>
    </row>
    <row r="317" spans="1:13" x14ac:dyDescent="0.25">
      <c r="A317" s="100">
        <v>315</v>
      </c>
      <c r="B317" s="83" t="s">
        <v>106</v>
      </c>
      <c r="C317" s="83" t="s">
        <v>9</v>
      </c>
      <c r="D317" s="83" t="s">
        <v>87</v>
      </c>
      <c r="E317" s="84">
        <v>0</v>
      </c>
      <c r="F317" s="84">
        <v>1912</v>
      </c>
      <c r="G317" s="84">
        <v>1417</v>
      </c>
      <c r="H317" s="84">
        <v>495</v>
      </c>
      <c r="I317" s="84">
        <v>1912</v>
      </c>
      <c r="J317" s="84">
        <v>7501102.4800000004</v>
      </c>
      <c r="K317" s="84">
        <v>455</v>
      </c>
      <c r="L317" s="84">
        <v>1912</v>
      </c>
      <c r="M317" s="84">
        <v>1266</v>
      </c>
    </row>
    <row r="318" spans="1:13" x14ac:dyDescent="0.25">
      <c r="A318" s="100">
        <v>316</v>
      </c>
      <c r="B318" s="83" t="s">
        <v>106</v>
      </c>
      <c r="C318" s="83" t="s">
        <v>10</v>
      </c>
      <c r="D318" s="83" t="s">
        <v>87</v>
      </c>
      <c r="E318" s="84">
        <v>2896</v>
      </c>
      <c r="F318" s="84">
        <v>395</v>
      </c>
      <c r="G318" s="84">
        <v>1926</v>
      </c>
      <c r="H318" s="84">
        <v>1365</v>
      </c>
      <c r="I318" s="84">
        <v>3291</v>
      </c>
      <c r="J318" s="84">
        <v>3547349.17</v>
      </c>
      <c r="K318" s="84">
        <v>2162</v>
      </c>
      <c r="L318" s="84">
        <v>3291</v>
      </c>
      <c r="M318" s="84">
        <v>2697</v>
      </c>
    </row>
    <row r="319" spans="1:13" x14ac:dyDescent="0.25">
      <c r="A319" s="100">
        <v>317</v>
      </c>
      <c r="B319" s="83" t="s">
        <v>106</v>
      </c>
      <c r="C319" s="83" t="s">
        <v>11</v>
      </c>
      <c r="D319" s="83" t="s">
        <v>86</v>
      </c>
      <c r="E319" s="84">
        <v>0</v>
      </c>
      <c r="F319" s="84">
        <v>878</v>
      </c>
      <c r="G319" s="84">
        <v>357</v>
      </c>
      <c r="H319" s="84">
        <v>521</v>
      </c>
      <c r="I319" s="84">
        <v>878</v>
      </c>
      <c r="J319" s="84">
        <v>1348028.89</v>
      </c>
      <c r="K319" s="84">
        <v>79</v>
      </c>
      <c r="L319" s="84">
        <v>778</v>
      </c>
      <c r="M319" s="84">
        <v>489</v>
      </c>
    </row>
    <row r="320" spans="1:13" x14ac:dyDescent="0.25">
      <c r="A320" s="100">
        <v>318</v>
      </c>
      <c r="B320" s="83" t="s">
        <v>106</v>
      </c>
      <c r="C320" s="83" t="s">
        <v>12</v>
      </c>
      <c r="D320" s="83" t="s">
        <v>86</v>
      </c>
      <c r="E320" s="84">
        <v>2</v>
      </c>
      <c r="F320" s="84">
        <v>1110</v>
      </c>
      <c r="G320" s="84">
        <v>468</v>
      </c>
      <c r="H320" s="84">
        <v>644</v>
      </c>
      <c r="I320" s="84">
        <v>1112</v>
      </c>
      <c r="J320" s="84">
        <v>2149231.0099999998</v>
      </c>
      <c r="K320" s="84">
        <v>99</v>
      </c>
      <c r="L320" s="84">
        <v>1112</v>
      </c>
      <c r="M320" s="84">
        <v>1085</v>
      </c>
    </row>
    <row r="321" spans="1:13" x14ac:dyDescent="0.25">
      <c r="A321" s="100">
        <v>319</v>
      </c>
      <c r="B321" s="83" t="s">
        <v>106</v>
      </c>
      <c r="C321" s="83" t="s">
        <v>13</v>
      </c>
      <c r="D321" s="83" t="s">
        <v>86</v>
      </c>
      <c r="E321" s="84">
        <v>0</v>
      </c>
      <c r="F321" s="84">
        <v>534</v>
      </c>
      <c r="G321" s="84">
        <v>254</v>
      </c>
      <c r="H321" s="84">
        <v>280</v>
      </c>
      <c r="I321" s="84">
        <v>534</v>
      </c>
      <c r="J321" s="84">
        <v>1200094.92</v>
      </c>
      <c r="K321" s="84">
        <v>126</v>
      </c>
      <c r="L321" s="84">
        <v>520</v>
      </c>
      <c r="M321" s="84">
        <v>457</v>
      </c>
    </row>
    <row r="322" spans="1:13" x14ac:dyDescent="0.25">
      <c r="A322" s="100">
        <v>320</v>
      </c>
      <c r="B322" s="83" t="s">
        <v>106</v>
      </c>
      <c r="C322" s="83" t="s">
        <v>14</v>
      </c>
      <c r="D322" s="83" t="s">
        <v>87</v>
      </c>
      <c r="E322" s="84">
        <v>0</v>
      </c>
      <c r="F322" s="84">
        <v>15</v>
      </c>
      <c r="G322" s="84">
        <v>5</v>
      </c>
      <c r="H322" s="84">
        <v>10</v>
      </c>
      <c r="I322" s="84">
        <v>15</v>
      </c>
      <c r="J322" s="84">
        <v>33673.71</v>
      </c>
      <c r="K322" s="84">
        <v>6</v>
      </c>
      <c r="L322" s="84">
        <v>15</v>
      </c>
      <c r="M322" s="84">
        <v>10</v>
      </c>
    </row>
    <row r="323" spans="1:13" x14ac:dyDescent="0.25">
      <c r="A323" s="100">
        <v>321</v>
      </c>
      <c r="B323" s="83" t="s">
        <v>106</v>
      </c>
      <c r="C323" s="83" t="s">
        <v>15</v>
      </c>
      <c r="D323" s="83" t="s">
        <v>86</v>
      </c>
      <c r="E323" s="84">
        <v>0</v>
      </c>
      <c r="F323" s="84">
        <v>600</v>
      </c>
      <c r="G323" s="84">
        <v>259</v>
      </c>
      <c r="H323" s="84">
        <v>341</v>
      </c>
      <c r="I323" s="84">
        <v>600</v>
      </c>
      <c r="J323" s="84">
        <v>11937885.23</v>
      </c>
      <c r="K323" s="84">
        <v>88</v>
      </c>
      <c r="L323" s="84">
        <v>556</v>
      </c>
      <c r="M323" s="84">
        <v>455</v>
      </c>
    </row>
    <row r="324" spans="1:13" x14ac:dyDescent="0.25">
      <c r="A324" s="100">
        <v>322</v>
      </c>
      <c r="B324" s="83" t="s">
        <v>106</v>
      </c>
      <c r="C324" s="83" t="s">
        <v>17</v>
      </c>
      <c r="D324" s="83" t="s">
        <v>86</v>
      </c>
      <c r="E324" s="84">
        <v>3222</v>
      </c>
      <c r="F324" s="84">
        <v>949</v>
      </c>
      <c r="G324" s="84">
        <v>2556</v>
      </c>
      <c r="H324" s="84">
        <v>1615</v>
      </c>
      <c r="I324" s="84">
        <v>4171</v>
      </c>
      <c r="J324" s="84">
        <v>8752831</v>
      </c>
      <c r="K324" s="84">
        <v>207</v>
      </c>
      <c r="L324" s="84">
        <v>4121</v>
      </c>
      <c r="M324" s="84">
        <v>3826</v>
      </c>
    </row>
    <row r="325" spans="1:13" x14ac:dyDescent="0.25">
      <c r="A325" s="100">
        <v>323</v>
      </c>
      <c r="B325" s="83" t="s">
        <v>106</v>
      </c>
      <c r="C325" s="83" t="s">
        <v>43</v>
      </c>
      <c r="D325" s="83" t="s">
        <v>88</v>
      </c>
      <c r="E325" s="84">
        <v>7474</v>
      </c>
      <c r="F325" s="84">
        <v>3287</v>
      </c>
      <c r="G325" s="84">
        <v>5007</v>
      </c>
      <c r="H325" s="84">
        <v>5754</v>
      </c>
      <c r="I325" s="84">
        <v>10761</v>
      </c>
      <c r="J325" s="84">
        <v>60614667.350000001</v>
      </c>
      <c r="K325" s="84">
        <v>20</v>
      </c>
      <c r="L325" s="84">
        <v>8312</v>
      </c>
      <c r="M325" s="84">
        <v>9934</v>
      </c>
    </row>
    <row r="326" spans="1:13" x14ac:dyDescent="0.25">
      <c r="A326" s="100">
        <v>324</v>
      </c>
      <c r="B326" s="83" t="s">
        <v>106</v>
      </c>
      <c r="C326" s="83" t="s">
        <v>18</v>
      </c>
      <c r="D326" s="83" t="s">
        <v>86</v>
      </c>
      <c r="E326" s="84">
        <v>18038</v>
      </c>
      <c r="F326" s="84">
        <v>41789</v>
      </c>
      <c r="G326" s="84">
        <v>27188</v>
      </c>
      <c r="H326" s="84">
        <v>32639</v>
      </c>
      <c r="I326" s="84">
        <v>59827</v>
      </c>
      <c r="J326" s="84">
        <v>184683025.34999999</v>
      </c>
      <c r="K326" s="84">
        <v>7929</v>
      </c>
      <c r="L326" s="84">
        <v>44959</v>
      </c>
      <c r="M326" s="84">
        <v>52334</v>
      </c>
    </row>
    <row r="327" spans="1:13" x14ac:dyDescent="0.25">
      <c r="A327" s="100">
        <v>325</v>
      </c>
      <c r="B327" s="83" t="s">
        <v>106</v>
      </c>
      <c r="C327" s="83" t="s">
        <v>19</v>
      </c>
      <c r="D327" s="83" t="s">
        <v>86</v>
      </c>
      <c r="E327" s="84">
        <v>0</v>
      </c>
      <c r="F327" s="84">
        <v>1718</v>
      </c>
      <c r="G327" s="84">
        <v>798</v>
      </c>
      <c r="H327" s="84">
        <v>920</v>
      </c>
      <c r="I327" s="84">
        <v>1718</v>
      </c>
      <c r="J327" s="84">
        <v>4529266.59</v>
      </c>
      <c r="K327" s="84">
        <v>340</v>
      </c>
      <c r="L327" s="84">
        <v>1617</v>
      </c>
      <c r="M327" s="84">
        <v>1358</v>
      </c>
    </row>
    <row r="328" spans="1:13" x14ac:dyDescent="0.25">
      <c r="A328" s="100">
        <v>326</v>
      </c>
      <c r="B328" s="83" t="s">
        <v>106</v>
      </c>
      <c r="C328" s="83" t="s">
        <v>20</v>
      </c>
      <c r="D328" s="83" t="s">
        <v>86</v>
      </c>
      <c r="E328" s="84">
        <v>1128</v>
      </c>
      <c r="F328" s="84">
        <v>4065</v>
      </c>
      <c r="G328" s="84">
        <v>2540</v>
      </c>
      <c r="H328" s="84">
        <v>2653</v>
      </c>
      <c r="I328" s="84">
        <v>5193</v>
      </c>
      <c r="J328" s="84">
        <v>10978232.460000001</v>
      </c>
      <c r="K328" s="84">
        <v>1465</v>
      </c>
      <c r="L328" s="84">
        <v>1639</v>
      </c>
      <c r="M328" s="84">
        <v>4593</v>
      </c>
    </row>
    <row r="329" spans="1:13" x14ac:dyDescent="0.25">
      <c r="A329" s="100">
        <v>327</v>
      </c>
      <c r="B329" s="83" t="s">
        <v>106</v>
      </c>
      <c r="C329" s="83" t="s">
        <v>21</v>
      </c>
      <c r="D329" s="83" t="s">
        <v>86</v>
      </c>
      <c r="E329" s="84">
        <v>9267</v>
      </c>
      <c r="F329" s="84">
        <v>473</v>
      </c>
      <c r="G329" s="84">
        <v>5355</v>
      </c>
      <c r="H329" s="84">
        <v>4385</v>
      </c>
      <c r="I329" s="84">
        <v>9740</v>
      </c>
      <c r="J329" s="84">
        <v>13812651.92</v>
      </c>
      <c r="K329" s="84">
        <v>1379</v>
      </c>
      <c r="L329" s="84">
        <v>7620</v>
      </c>
      <c r="M329" s="84">
        <v>7171</v>
      </c>
    </row>
    <row r="330" spans="1:13" x14ac:dyDescent="0.25">
      <c r="A330" s="100">
        <v>328</v>
      </c>
      <c r="B330" s="83" t="s">
        <v>106</v>
      </c>
      <c r="C330" s="83" t="s">
        <v>22</v>
      </c>
      <c r="D330" s="83" t="s">
        <v>86</v>
      </c>
      <c r="E330" s="84">
        <v>0</v>
      </c>
      <c r="F330" s="84">
        <v>4628</v>
      </c>
      <c r="G330" s="84">
        <v>2839</v>
      </c>
      <c r="H330" s="84">
        <v>1789</v>
      </c>
      <c r="I330" s="84">
        <v>4628</v>
      </c>
      <c r="J330" s="84">
        <v>31063480.859999999</v>
      </c>
      <c r="K330" s="84">
        <v>436</v>
      </c>
      <c r="L330" s="84">
        <v>2258</v>
      </c>
      <c r="M330" s="84">
        <v>4597</v>
      </c>
    </row>
    <row r="331" spans="1:13" x14ac:dyDescent="0.25">
      <c r="A331" s="100">
        <v>329</v>
      </c>
      <c r="B331" s="83" t="s">
        <v>106</v>
      </c>
      <c r="C331" s="83" t="s">
        <v>30</v>
      </c>
      <c r="D331" s="83" t="s">
        <v>86</v>
      </c>
      <c r="E331" s="84">
        <v>512</v>
      </c>
      <c r="F331" s="84">
        <v>804</v>
      </c>
      <c r="G331" s="84">
        <v>647</v>
      </c>
      <c r="H331" s="84">
        <v>669</v>
      </c>
      <c r="I331" s="84">
        <v>1316</v>
      </c>
      <c r="J331" s="84">
        <v>1964592.11</v>
      </c>
      <c r="K331" s="84">
        <v>37</v>
      </c>
      <c r="L331" s="84">
        <v>1316</v>
      </c>
      <c r="M331" s="84">
        <v>768</v>
      </c>
    </row>
    <row r="332" spans="1:13" x14ac:dyDescent="0.25">
      <c r="A332" s="100">
        <v>330</v>
      </c>
      <c r="B332" s="83" t="s">
        <v>107</v>
      </c>
      <c r="C332" s="83" t="s">
        <v>1</v>
      </c>
      <c r="D332" s="83" t="s">
        <v>86</v>
      </c>
      <c r="E332" s="84">
        <v>491</v>
      </c>
      <c r="F332" s="84">
        <v>1405</v>
      </c>
      <c r="G332" s="84">
        <v>1099</v>
      </c>
      <c r="H332" s="84">
        <v>797</v>
      </c>
      <c r="I332" s="84">
        <v>1896</v>
      </c>
      <c r="J332" s="84">
        <v>1770889.78</v>
      </c>
      <c r="K332" s="84">
        <v>4</v>
      </c>
      <c r="L332" s="84">
        <v>1550</v>
      </c>
      <c r="M332" s="84">
        <v>1502</v>
      </c>
    </row>
    <row r="333" spans="1:13" x14ac:dyDescent="0.25">
      <c r="A333" s="100">
        <v>331</v>
      </c>
      <c r="B333" s="83" t="s">
        <v>107</v>
      </c>
      <c r="C333" s="83" t="s">
        <v>23</v>
      </c>
      <c r="D333" s="83" t="s">
        <v>86</v>
      </c>
      <c r="E333" s="84">
        <v>0</v>
      </c>
      <c r="F333" s="84">
        <v>1775</v>
      </c>
      <c r="G333" s="84">
        <v>881</v>
      </c>
      <c r="H333" s="84">
        <v>894</v>
      </c>
      <c r="I333" s="84">
        <v>1775</v>
      </c>
      <c r="J333" s="84">
        <v>2401223.1800000002</v>
      </c>
      <c r="K333" s="84">
        <v>277</v>
      </c>
      <c r="L333" s="84">
        <v>1558</v>
      </c>
      <c r="M333" s="84">
        <v>1028</v>
      </c>
    </row>
    <row r="334" spans="1:13" x14ac:dyDescent="0.25">
      <c r="A334" s="100">
        <v>332</v>
      </c>
      <c r="B334" s="83" t="s">
        <v>107</v>
      </c>
      <c r="C334" s="83" t="s">
        <v>2</v>
      </c>
      <c r="D334" s="83" t="s">
        <v>87</v>
      </c>
      <c r="E334" s="84">
        <v>1338</v>
      </c>
      <c r="F334" s="84">
        <v>1539</v>
      </c>
      <c r="G334" s="84">
        <v>2117</v>
      </c>
      <c r="H334" s="84">
        <v>760</v>
      </c>
      <c r="I334" s="84">
        <v>2877</v>
      </c>
      <c r="J334" s="84">
        <v>9003919.7699999996</v>
      </c>
      <c r="K334" s="84">
        <v>841</v>
      </c>
      <c r="L334" s="84">
        <v>2795</v>
      </c>
      <c r="M334" s="84">
        <v>1279</v>
      </c>
    </row>
    <row r="335" spans="1:13" x14ac:dyDescent="0.25">
      <c r="A335" s="100">
        <v>333</v>
      </c>
      <c r="B335" s="83" t="s">
        <v>107</v>
      </c>
      <c r="C335" s="83" t="s">
        <v>3</v>
      </c>
      <c r="D335" s="83" t="s">
        <v>86</v>
      </c>
      <c r="E335" s="84">
        <v>36970</v>
      </c>
      <c r="F335" s="84">
        <v>18628</v>
      </c>
      <c r="G335" s="84">
        <v>29322</v>
      </c>
      <c r="H335" s="84">
        <v>26276</v>
      </c>
      <c r="I335" s="84">
        <v>55598</v>
      </c>
      <c r="J335" s="84">
        <v>220779568.12</v>
      </c>
      <c r="K335" s="84">
        <v>4720</v>
      </c>
      <c r="L335" s="84">
        <v>52189</v>
      </c>
      <c r="M335" s="84">
        <v>45856</v>
      </c>
    </row>
    <row r="336" spans="1:13" x14ac:dyDescent="0.25">
      <c r="A336" s="100">
        <v>334</v>
      </c>
      <c r="B336" s="83" t="s">
        <v>107</v>
      </c>
      <c r="C336" s="83" t="s">
        <v>4</v>
      </c>
      <c r="D336" s="83" t="s">
        <v>86</v>
      </c>
      <c r="E336" s="84">
        <v>22289</v>
      </c>
      <c r="F336" s="84">
        <v>17239</v>
      </c>
      <c r="G336" s="84">
        <v>20493</v>
      </c>
      <c r="H336" s="84">
        <v>19035</v>
      </c>
      <c r="I336" s="84">
        <v>39528</v>
      </c>
      <c r="J336" s="84">
        <v>102043306.48</v>
      </c>
      <c r="K336" s="84">
        <v>4589</v>
      </c>
      <c r="L336" s="84">
        <v>36038</v>
      </c>
      <c r="M336" s="84">
        <v>27968</v>
      </c>
    </row>
    <row r="337" spans="1:13" x14ac:dyDescent="0.25">
      <c r="A337" s="100">
        <v>335</v>
      </c>
      <c r="B337" s="83" t="s">
        <v>107</v>
      </c>
      <c r="C337" s="83" t="s">
        <v>24</v>
      </c>
      <c r="D337" s="83" t="s">
        <v>86</v>
      </c>
      <c r="E337" s="84">
        <v>0</v>
      </c>
      <c r="F337" s="84">
        <v>4192</v>
      </c>
      <c r="G337" s="84">
        <v>2408</v>
      </c>
      <c r="H337" s="84">
        <v>1784</v>
      </c>
      <c r="I337" s="84">
        <v>4192</v>
      </c>
      <c r="J337" s="84">
        <v>6665252</v>
      </c>
      <c r="K337" s="84">
        <v>302</v>
      </c>
      <c r="L337" s="84">
        <v>2768</v>
      </c>
      <c r="M337" s="84">
        <v>3450</v>
      </c>
    </row>
    <row r="338" spans="1:13" x14ac:dyDescent="0.25">
      <c r="A338" s="100">
        <v>336</v>
      </c>
      <c r="B338" s="83" t="s">
        <v>107</v>
      </c>
      <c r="C338" s="83" t="s">
        <v>5</v>
      </c>
      <c r="D338" s="83" t="s">
        <v>86</v>
      </c>
      <c r="E338" s="84">
        <v>2205</v>
      </c>
      <c r="F338" s="84">
        <v>2608</v>
      </c>
      <c r="G338" s="84">
        <v>2898</v>
      </c>
      <c r="H338" s="84">
        <v>1915</v>
      </c>
      <c r="I338" s="84">
        <v>4813</v>
      </c>
      <c r="J338" s="84">
        <v>9900296.2599999998</v>
      </c>
      <c r="K338" s="84">
        <v>420</v>
      </c>
      <c r="L338" s="84">
        <v>3195</v>
      </c>
      <c r="M338" s="84">
        <v>2763</v>
      </c>
    </row>
    <row r="339" spans="1:13" x14ac:dyDescent="0.25">
      <c r="A339" s="100">
        <v>337</v>
      </c>
      <c r="B339" s="83" t="s">
        <v>107</v>
      </c>
      <c r="C339" s="83" t="s">
        <v>6</v>
      </c>
      <c r="D339" s="83" t="s">
        <v>86</v>
      </c>
      <c r="E339" s="84">
        <v>5186</v>
      </c>
      <c r="F339" s="84">
        <v>646</v>
      </c>
      <c r="G339" s="84">
        <v>2920</v>
      </c>
      <c r="H339" s="84">
        <v>2912</v>
      </c>
      <c r="I339" s="84">
        <v>5832</v>
      </c>
      <c r="J339" s="84">
        <v>25465843.690000001</v>
      </c>
      <c r="K339" s="84">
        <v>387</v>
      </c>
      <c r="L339" s="84">
        <v>4401</v>
      </c>
      <c r="M339" s="84">
        <v>4598</v>
      </c>
    </row>
    <row r="340" spans="1:13" x14ac:dyDescent="0.25">
      <c r="A340" s="100">
        <v>338</v>
      </c>
      <c r="B340" s="83" t="s">
        <v>107</v>
      </c>
      <c r="C340" s="83" t="s">
        <v>7</v>
      </c>
      <c r="D340" s="83" t="s">
        <v>86</v>
      </c>
      <c r="E340" s="84">
        <v>966</v>
      </c>
      <c r="F340" s="84">
        <v>1528</v>
      </c>
      <c r="G340" s="84">
        <v>1362</v>
      </c>
      <c r="H340" s="84">
        <v>1132</v>
      </c>
      <c r="I340" s="84">
        <v>2494</v>
      </c>
      <c r="J340" s="84">
        <v>9504963.7599999998</v>
      </c>
      <c r="K340" s="84">
        <v>764</v>
      </c>
      <c r="L340" s="84">
        <v>2158</v>
      </c>
      <c r="M340" s="84">
        <v>1456</v>
      </c>
    </row>
    <row r="341" spans="1:13" x14ac:dyDescent="0.25">
      <c r="A341" s="100">
        <v>339</v>
      </c>
      <c r="B341" s="83" t="s">
        <v>107</v>
      </c>
      <c r="C341" s="83" t="s">
        <v>8</v>
      </c>
      <c r="D341" s="83" t="s">
        <v>86</v>
      </c>
      <c r="E341" s="84">
        <v>97204</v>
      </c>
      <c r="F341" s="84">
        <v>12329</v>
      </c>
      <c r="G341" s="84">
        <v>51160</v>
      </c>
      <c r="H341" s="84">
        <v>58373</v>
      </c>
      <c r="I341" s="84">
        <v>109533</v>
      </c>
      <c r="J341" s="84">
        <v>322766352.38999999</v>
      </c>
      <c r="K341" s="84">
        <v>16961</v>
      </c>
      <c r="L341" s="84">
        <v>78129</v>
      </c>
      <c r="M341" s="84">
        <v>78678</v>
      </c>
    </row>
    <row r="342" spans="1:13" x14ac:dyDescent="0.25">
      <c r="A342" s="100">
        <v>340</v>
      </c>
      <c r="B342" s="83" t="s">
        <v>107</v>
      </c>
      <c r="C342" s="83" t="s">
        <v>42</v>
      </c>
      <c r="D342" s="83" t="s">
        <v>88</v>
      </c>
      <c r="E342" s="84">
        <v>97906</v>
      </c>
      <c r="F342" s="84">
        <v>3241</v>
      </c>
      <c r="G342" s="84">
        <v>58206</v>
      </c>
      <c r="H342" s="84">
        <v>42941</v>
      </c>
      <c r="I342" s="84">
        <v>101147</v>
      </c>
      <c r="J342" s="84">
        <v>425712948.80000001</v>
      </c>
      <c r="K342" s="84">
        <v>10233</v>
      </c>
      <c r="L342" s="84">
        <v>69617</v>
      </c>
      <c r="M342" s="84">
        <v>73888</v>
      </c>
    </row>
    <row r="343" spans="1:13" x14ac:dyDescent="0.25">
      <c r="A343" s="100">
        <v>341</v>
      </c>
      <c r="B343" s="83" t="s">
        <v>107</v>
      </c>
      <c r="C343" s="83" t="s">
        <v>25</v>
      </c>
      <c r="D343" s="83" t="s">
        <v>87</v>
      </c>
      <c r="E343" s="84">
        <v>36</v>
      </c>
      <c r="F343" s="84">
        <v>474</v>
      </c>
      <c r="G343" s="84">
        <v>358</v>
      </c>
      <c r="H343" s="84">
        <v>152</v>
      </c>
      <c r="I343" s="84">
        <v>510</v>
      </c>
      <c r="J343" s="84">
        <v>1465033.2</v>
      </c>
      <c r="K343" s="84">
        <v>67</v>
      </c>
      <c r="L343" s="84">
        <v>453</v>
      </c>
      <c r="M343" s="84">
        <v>266</v>
      </c>
    </row>
    <row r="344" spans="1:13" x14ac:dyDescent="0.25">
      <c r="A344" s="100">
        <v>342</v>
      </c>
      <c r="B344" s="83" t="s">
        <v>107</v>
      </c>
      <c r="C344" s="83" t="s">
        <v>9</v>
      </c>
      <c r="D344" s="83" t="s">
        <v>87</v>
      </c>
      <c r="E344" s="84">
        <v>109</v>
      </c>
      <c r="F344" s="84">
        <v>2741</v>
      </c>
      <c r="G344" s="84">
        <v>1362</v>
      </c>
      <c r="H344" s="84">
        <v>1488</v>
      </c>
      <c r="I344" s="84">
        <v>2850</v>
      </c>
      <c r="J344" s="84">
        <v>7860523.0599999996</v>
      </c>
      <c r="K344" s="84">
        <v>1453</v>
      </c>
      <c r="L344" s="84">
        <v>2850</v>
      </c>
      <c r="M344" s="84">
        <v>1170</v>
      </c>
    </row>
    <row r="345" spans="1:13" x14ac:dyDescent="0.25">
      <c r="A345" s="100">
        <v>343</v>
      </c>
      <c r="B345" s="83" t="s">
        <v>107</v>
      </c>
      <c r="C345" s="83" t="s">
        <v>10</v>
      </c>
      <c r="D345" s="83" t="s">
        <v>87</v>
      </c>
      <c r="E345" s="84">
        <v>1287</v>
      </c>
      <c r="F345" s="84">
        <v>873</v>
      </c>
      <c r="G345" s="84">
        <v>876</v>
      </c>
      <c r="H345" s="84">
        <v>1284</v>
      </c>
      <c r="I345" s="84">
        <v>2160</v>
      </c>
      <c r="J345" s="84">
        <v>4366106.54</v>
      </c>
      <c r="K345" s="84">
        <v>799</v>
      </c>
      <c r="L345" s="84">
        <v>2160</v>
      </c>
      <c r="M345" s="84">
        <v>625</v>
      </c>
    </row>
    <row r="346" spans="1:13" x14ac:dyDescent="0.25">
      <c r="A346" s="100">
        <v>344</v>
      </c>
      <c r="B346" s="83" t="s">
        <v>107</v>
      </c>
      <c r="C346" s="83" t="s">
        <v>11</v>
      </c>
      <c r="D346" s="83" t="s">
        <v>86</v>
      </c>
      <c r="E346" s="84">
        <v>612</v>
      </c>
      <c r="F346" s="84">
        <v>715</v>
      </c>
      <c r="G346" s="84">
        <v>607</v>
      </c>
      <c r="H346" s="84">
        <v>720</v>
      </c>
      <c r="I346" s="84">
        <v>1327</v>
      </c>
      <c r="J346" s="84">
        <v>1428655.77</v>
      </c>
      <c r="K346" s="84">
        <v>29</v>
      </c>
      <c r="L346" s="84">
        <v>1237</v>
      </c>
      <c r="M346" s="84">
        <v>469</v>
      </c>
    </row>
    <row r="347" spans="1:13" x14ac:dyDescent="0.25">
      <c r="A347" s="100">
        <v>345</v>
      </c>
      <c r="B347" s="83" t="s">
        <v>107</v>
      </c>
      <c r="C347" s="83" t="s">
        <v>12</v>
      </c>
      <c r="D347" s="83" t="s">
        <v>86</v>
      </c>
      <c r="E347" s="84">
        <v>0</v>
      </c>
      <c r="F347" s="84">
        <v>967</v>
      </c>
      <c r="G347" s="84">
        <v>627</v>
      </c>
      <c r="H347" s="84">
        <v>340</v>
      </c>
      <c r="I347" s="84">
        <v>967</v>
      </c>
      <c r="J347" s="84">
        <v>1244492.3</v>
      </c>
      <c r="K347" s="84">
        <v>70</v>
      </c>
      <c r="L347" s="84">
        <v>963</v>
      </c>
      <c r="M347" s="84">
        <v>626</v>
      </c>
    </row>
    <row r="348" spans="1:13" x14ac:dyDescent="0.25">
      <c r="A348" s="100">
        <v>346</v>
      </c>
      <c r="B348" s="83" t="s">
        <v>107</v>
      </c>
      <c r="C348" s="83" t="s">
        <v>13</v>
      </c>
      <c r="D348" s="83" t="s">
        <v>86</v>
      </c>
      <c r="E348" s="84">
        <v>728</v>
      </c>
      <c r="F348" s="84">
        <v>6817</v>
      </c>
      <c r="G348" s="84">
        <v>3754</v>
      </c>
      <c r="H348" s="84">
        <v>3791</v>
      </c>
      <c r="I348" s="84">
        <v>7545</v>
      </c>
      <c r="J348" s="84">
        <v>14098147.859999999</v>
      </c>
      <c r="K348" s="84">
        <v>2633</v>
      </c>
      <c r="L348" s="84">
        <v>7034</v>
      </c>
      <c r="M348" s="84">
        <v>4318</v>
      </c>
    </row>
    <row r="349" spans="1:13" x14ac:dyDescent="0.25">
      <c r="A349" s="100">
        <v>347</v>
      </c>
      <c r="B349" s="83" t="s">
        <v>107</v>
      </c>
      <c r="C349" s="83" t="s">
        <v>26</v>
      </c>
      <c r="D349" s="83" t="s">
        <v>87</v>
      </c>
      <c r="E349" s="84">
        <v>164</v>
      </c>
      <c r="F349" s="84">
        <v>533</v>
      </c>
      <c r="G349" s="84">
        <v>469</v>
      </c>
      <c r="H349" s="84">
        <v>228</v>
      </c>
      <c r="I349" s="84">
        <v>697</v>
      </c>
      <c r="J349" s="84">
        <v>699455.14</v>
      </c>
      <c r="K349" s="84">
        <v>352</v>
      </c>
      <c r="L349" s="84">
        <v>525</v>
      </c>
      <c r="M349" s="84">
        <v>416</v>
      </c>
    </row>
    <row r="350" spans="1:13" x14ac:dyDescent="0.25">
      <c r="A350" s="100">
        <v>348</v>
      </c>
      <c r="B350" s="83" t="s">
        <v>107</v>
      </c>
      <c r="C350" s="83" t="s">
        <v>70</v>
      </c>
      <c r="D350" s="83" t="s">
        <v>87</v>
      </c>
      <c r="E350" s="84">
        <v>0</v>
      </c>
      <c r="F350" s="84">
        <v>27</v>
      </c>
      <c r="G350" s="84">
        <v>9</v>
      </c>
      <c r="H350" s="84">
        <v>18</v>
      </c>
      <c r="I350" s="84">
        <v>27</v>
      </c>
      <c r="J350" s="84">
        <v>68055.88</v>
      </c>
      <c r="K350" s="84">
        <v>8</v>
      </c>
      <c r="L350" s="84">
        <v>27</v>
      </c>
      <c r="M350" s="84">
        <v>20</v>
      </c>
    </row>
    <row r="351" spans="1:13" x14ac:dyDescent="0.25">
      <c r="A351" s="100">
        <v>349</v>
      </c>
      <c r="B351" s="83" t="s">
        <v>107</v>
      </c>
      <c r="C351" s="83" t="s">
        <v>14</v>
      </c>
      <c r="D351" s="83" t="s">
        <v>87</v>
      </c>
      <c r="E351" s="84">
        <v>0</v>
      </c>
      <c r="F351" s="84">
        <v>49</v>
      </c>
      <c r="G351" s="84">
        <v>27</v>
      </c>
      <c r="H351" s="84">
        <v>22</v>
      </c>
      <c r="I351" s="84">
        <v>49</v>
      </c>
      <c r="J351" s="84">
        <v>62410.16</v>
      </c>
      <c r="K351" s="84">
        <v>26</v>
      </c>
      <c r="L351" s="84">
        <v>49</v>
      </c>
      <c r="M351" s="84">
        <v>10</v>
      </c>
    </row>
    <row r="352" spans="1:13" x14ac:dyDescent="0.25">
      <c r="A352" s="100">
        <v>350</v>
      </c>
      <c r="B352" s="83" t="s">
        <v>107</v>
      </c>
      <c r="C352" s="83" t="s">
        <v>28</v>
      </c>
      <c r="D352" s="83" t="s">
        <v>87</v>
      </c>
      <c r="E352" s="84">
        <v>0</v>
      </c>
      <c r="F352" s="84">
        <v>33</v>
      </c>
      <c r="G352" s="84">
        <v>19</v>
      </c>
      <c r="H352" s="84">
        <v>14</v>
      </c>
      <c r="I352" s="84">
        <v>33</v>
      </c>
      <c r="J352" s="84">
        <v>142107.99</v>
      </c>
      <c r="K352" s="84">
        <v>0</v>
      </c>
      <c r="L352" s="84">
        <v>26</v>
      </c>
      <c r="M352" s="84">
        <v>19</v>
      </c>
    </row>
    <row r="353" spans="1:13" x14ac:dyDescent="0.25">
      <c r="A353" s="100">
        <v>351</v>
      </c>
      <c r="B353" s="83" t="s">
        <v>107</v>
      </c>
      <c r="C353" s="83" t="s">
        <v>15</v>
      </c>
      <c r="D353" s="83" t="s">
        <v>86</v>
      </c>
      <c r="E353" s="84">
        <v>731</v>
      </c>
      <c r="F353" s="84">
        <v>2513</v>
      </c>
      <c r="G353" s="84">
        <v>1946</v>
      </c>
      <c r="H353" s="84">
        <v>1298</v>
      </c>
      <c r="I353" s="84">
        <v>3244</v>
      </c>
      <c r="J353" s="84">
        <v>34287805.619999997</v>
      </c>
      <c r="K353" s="84">
        <v>692</v>
      </c>
      <c r="L353" s="84">
        <v>2726</v>
      </c>
      <c r="M353" s="84">
        <v>1840</v>
      </c>
    </row>
    <row r="354" spans="1:13" x14ac:dyDescent="0.25">
      <c r="A354" s="100">
        <v>352</v>
      </c>
      <c r="B354" s="83" t="s">
        <v>107</v>
      </c>
      <c r="C354" s="83" t="s">
        <v>17</v>
      </c>
      <c r="D354" s="83" t="s">
        <v>86</v>
      </c>
      <c r="E354" s="84">
        <v>4896</v>
      </c>
      <c r="F354" s="84">
        <v>1196</v>
      </c>
      <c r="G354" s="84">
        <v>2503</v>
      </c>
      <c r="H354" s="84">
        <v>3589</v>
      </c>
      <c r="I354" s="84">
        <v>6092</v>
      </c>
      <c r="J354" s="84">
        <v>18640500</v>
      </c>
      <c r="K354" s="84">
        <v>158</v>
      </c>
      <c r="L354" s="84">
        <v>6092</v>
      </c>
      <c r="M354" s="84">
        <v>5460</v>
      </c>
    </row>
    <row r="355" spans="1:13" x14ac:dyDescent="0.25">
      <c r="A355" s="100">
        <v>353</v>
      </c>
      <c r="B355" s="83" t="s">
        <v>107</v>
      </c>
      <c r="C355" s="83" t="s">
        <v>29</v>
      </c>
      <c r="D355" s="83" t="s">
        <v>87</v>
      </c>
      <c r="E355" s="84">
        <v>0</v>
      </c>
      <c r="F355" s="84">
        <v>29</v>
      </c>
      <c r="G355" s="84">
        <v>15</v>
      </c>
      <c r="H355" s="84">
        <v>14</v>
      </c>
      <c r="I355" s="84">
        <v>29</v>
      </c>
      <c r="J355" s="84">
        <v>14105</v>
      </c>
      <c r="K355" s="84">
        <v>10</v>
      </c>
      <c r="L355" s="84">
        <v>21</v>
      </c>
      <c r="M355" s="84">
        <v>15</v>
      </c>
    </row>
    <row r="356" spans="1:13" x14ac:dyDescent="0.25">
      <c r="A356" s="100">
        <v>354</v>
      </c>
      <c r="B356" s="83" t="s">
        <v>107</v>
      </c>
      <c r="C356" s="83" t="s">
        <v>18</v>
      </c>
      <c r="D356" s="83" t="s">
        <v>86</v>
      </c>
      <c r="E356" s="84">
        <v>8865</v>
      </c>
      <c r="F356" s="84">
        <v>29843</v>
      </c>
      <c r="G356" s="84">
        <v>21883</v>
      </c>
      <c r="H356" s="84">
        <v>16825</v>
      </c>
      <c r="I356" s="84">
        <v>38708</v>
      </c>
      <c r="J356" s="84">
        <v>81719886.329999998</v>
      </c>
      <c r="K356" s="84">
        <v>3201</v>
      </c>
      <c r="L356" s="84">
        <v>30555</v>
      </c>
      <c r="M356" s="84">
        <v>25609</v>
      </c>
    </row>
    <row r="357" spans="1:13" x14ac:dyDescent="0.25">
      <c r="A357" s="100">
        <v>355</v>
      </c>
      <c r="B357" s="83" t="s">
        <v>107</v>
      </c>
      <c r="C357" s="83" t="s">
        <v>19</v>
      </c>
      <c r="D357" s="83" t="s">
        <v>86</v>
      </c>
      <c r="E357" s="84">
        <v>0</v>
      </c>
      <c r="F357" s="84">
        <v>1371</v>
      </c>
      <c r="G357" s="84">
        <v>838</v>
      </c>
      <c r="H357" s="84">
        <v>533</v>
      </c>
      <c r="I357" s="84">
        <v>1371</v>
      </c>
      <c r="J357" s="84">
        <v>2670285.41</v>
      </c>
      <c r="K357" s="84">
        <v>276</v>
      </c>
      <c r="L357" s="84">
        <v>1162</v>
      </c>
      <c r="M357" s="84">
        <v>754</v>
      </c>
    </row>
    <row r="358" spans="1:13" x14ac:dyDescent="0.25">
      <c r="A358" s="100">
        <v>356</v>
      </c>
      <c r="B358" s="83" t="s">
        <v>107</v>
      </c>
      <c r="C358" s="83" t="s">
        <v>20</v>
      </c>
      <c r="D358" s="83" t="s">
        <v>86</v>
      </c>
      <c r="E358" s="84">
        <v>0</v>
      </c>
      <c r="F358" s="84">
        <v>4457</v>
      </c>
      <c r="G358" s="84">
        <v>2673</v>
      </c>
      <c r="H358" s="84">
        <v>1784</v>
      </c>
      <c r="I358" s="84">
        <v>4457</v>
      </c>
      <c r="J358" s="84">
        <v>11796577.26</v>
      </c>
      <c r="K358" s="84">
        <v>1257</v>
      </c>
      <c r="L358" s="84">
        <v>3079</v>
      </c>
      <c r="M358" s="84">
        <v>3927</v>
      </c>
    </row>
    <row r="359" spans="1:13" x14ac:dyDescent="0.25">
      <c r="A359" s="100">
        <v>357</v>
      </c>
      <c r="B359" s="83" t="s">
        <v>107</v>
      </c>
      <c r="C359" s="83" t="s">
        <v>21</v>
      </c>
      <c r="D359" s="83" t="s">
        <v>86</v>
      </c>
      <c r="E359" s="84">
        <v>1792</v>
      </c>
      <c r="F359" s="84">
        <v>616</v>
      </c>
      <c r="G359" s="84">
        <v>1332</v>
      </c>
      <c r="H359" s="84">
        <v>1076</v>
      </c>
      <c r="I359" s="84">
        <v>2408</v>
      </c>
      <c r="J359" s="84">
        <v>4826292.68</v>
      </c>
      <c r="K359" s="84">
        <v>348</v>
      </c>
      <c r="L359" s="84">
        <v>2067</v>
      </c>
      <c r="M359" s="84">
        <v>1585</v>
      </c>
    </row>
    <row r="360" spans="1:13" x14ac:dyDescent="0.25">
      <c r="A360" s="100">
        <v>358</v>
      </c>
      <c r="B360" s="83" t="s">
        <v>107</v>
      </c>
      <c r="C360" s="83" t="s">
        <v>22</v>
      </c>
      <c r="D360" s="83" t="s">
        <v>86</v>
      </c>
      <c r="E360" s="84">
        <v>0</v>
      </c>
      <c r="F360" s="84">
        <v>5251</v>
      </c>
      <c r="G360" s="84">
        <v>3354</v>
      </c>
      <c r="H360" s="84">
        <v>1897</v>
      </c>
      <c r="I360" s="84">
        <v>5251</v>
      </c>
      <c r="J360" s="84">
        <v>35393429.899999999</v>
      </c>
      <c r="K360" s="84">
        <v>900</v>
      </c>
      <c r="L360" s="84">
        <v>3270</v>
      </c>
      <c r="M360" s="84">
        <v>4830</v>
      </c>
    </row>
    <row r="361" spans="1:13" x14ac:dyDescent="0.25">
      <c r="A361" s="100">
        <v>359</v>
      </c>
      <c r="B361" s="83" t="s">
        <v>107</v>
      </c>
      <c r="C361" s="83" t="s">
        <v>30</v>
      </c>
      <c r="D361" s="83" t="s">
        <v>86</v>
      </c>
      <c r="E361" s="84">
        <v>763</v>
      </c>
      <c r="F361" s="84">
        <v>1367</v>
      </c>
      <c r="G361" s="84">
        <v>1091</v>
      </c>
      <c r="H361" s="84">
        <v>1039</v>
      </c>
      <c r="I361" s="84">
        <v>2130</v>
      </c>
      <c r="J361" s="84">
        <v>2860268.58</v>
      </c>
      <c r="K361" s="84">
        <v>58</v>
      </c>
      <c r="L361" s="84">
        <v>2130</v>
      </c>
      <c r="M361" s="84">
        <v>1752</v>
      </c>
    </row>
    <row r="362" spans="1:13" x14ac:dyDescent="0.25">
      <c r="A362" s="100">
        <v>360</v>
      </c>
      <c r="B362" s="83" t="s">
        <v>108</v>
      </c>
      <c r="C362" s="83" t="s">
        <v>1</v>
      </c>
      <c r="D362" s="83" t="s">
        <v>86</v>
      </c>
      <c r="E362" s="84">
        <v>29</v>
      </c>
      <c r="F362" s="84">
        <v>818</v>
      </c>
      <c r="G362" s="84">
        <v>335</v>
      </c>
      <c r="H362" s="84">
        <v>512</v>
      </c>
      <c r="I362" s="84">
        <v>847</v>
      </c>
      <c r="J362" s="84">
        <v>1696573.76</v>
      </c>
      <c r="K362" s="84">
        <v>2</v>
      </c>
      <c r="L362" s="84">
        <v>793</v>
      </c>
      <c r="M362" s="84">
        <v>795</v>
      </c>
    </row>
    <row r="363" spans="1:13" x14ac:dyDescent="0.25">
      <c r="A363" s="100">
        <v>361</v>
      </c>
      <c r="B363" s="83" t="s">
        <v>108</v>
      </c>
      <c r="C363" s="83" t="s">
        <v>23</v>
      </c>
      <c r="D363" s="83" t="s">
        <v>86</v>
      </c>
      <c r="E363" s="84">
        <v>0</v>
      </c>
      <c r="F363" s="84">
        <v>902</v>
      </c>
      <c r="G363" s="84">
        <v>445</v>
      </c>
      <c r="H363" s="84">
        <v>457</v>
      </c>
      <c r="I363" s="84">
        <v>902</v>
      </c>
      <c r="J363" s="84">
        <v>842370.13</v>
      </c>
      <c r="K363" s="84">
        <v>283</v>
      </c>
      <c r="L363" s="84">
        <v>862</v>
      </c>
      <c r="M363" s="84">
        <v>656</v>
      </c>
    </row>
    <row r="364" spans="1:13" x14ac:dyDescent="0.25">
      <c r="A364" s="100">
        <v>362</v>
      </c>
      <c r="B364" s="83" t="s">
        <v>108</v>
      </c>
      <c r="C364" s="83" t="s">
        <v>2</v>
      </c>
      <c r="D364" s="83" t="s">
        <v>87</v>
      </c>
      <c r="E364" s="84">
        <v>11</v>
      </c>
      <c r="F364" s="84">
        <v>570</v>
      </c>
      <c r="G364" s="84">
        <v>349</v>
      </c>
      <c r="H364" s="84">
        <v>232</v>
      </c>
      <c r="I364" s="84">
        <v>581</v>
      </c>
      <c r="J364" s="84">
        <v>1125540.58</v>
      </c>
      <c r="K364" s="84">
        <v>217</v>
      </c>
      <c r="L364" s="84">
        <v>482</v>
      </c>
      <c r="M364" s="84">
        <v>372</v>
      </c>
    </row>
    <row r="365" spans="1:13" x14ac:dyDescent="0.25">
      <c r="A365" s="100">
        <v>363</v>
      </c>
      <c r="B365" s="83" t="s">
        <v>108</v>
      </c>
      <c r="C365" s="83" t="s">
        <v>3</v>
      </c>
      <c r="D365" s="83" t="s">
        <v>86</v>
      </c>
      <c r="E365" s="84">
        <v>104120</v>
      </c>
      <c r="F365" s="84">
        <v>73774</v>
      </c>
      <c r="G365" s="84">
        <v>86259</v>
      </c>
      <c r="H365" s="84">
        <v>91635</v>
      </c>
      <c r="I365" s="84">
        <v>177894</v>
      </c>
      <c r="J365" s="84">
        <v>430294766.08999997</v>
      </c>
      <c r="K365" s="84">
        <v>31890</v>
      </c>
      <c r="L365" s="84">
        <v>168408</v>
      </c>
      <c r="M365" s="84">
        <v>138434</v>
      </c>
    </row>
    <row r="366" spans="1:13" x14ac:dyDescent="0.25">
      <c r="A366" s="100">
        <v>364</v>
      </c>
      <c r="B366" s="83" t="s">
        <v>108</v>
      </c>
      <c r="C366" s="83" t="s">
        <v>4</v>
      </c>
      <c r="D366" s="83" t="s">
        <v>86</v>
      </c>
      <c r="E366" s="84">
        <v>14283</v>
      </c>
      <c r="F366" s="84">
        <v>49632</v>
      </c>
      <c r="G366" s="84">
        <v>31531</v>
      </c>
      <c r="H366" s="84">
        <v>32384</v>
      </c>
      <c r="I366" s="84">
        <v>63915</v>
      </c>
      <c r="J366" s="84">
        <v>122853771.5</v>
      </c>
      <c r="K366" s="84">
        <v>5909</v>
      </c>
      <c r="L366" s="84">
        <v>61792</v>
      </c>
      <c r="M366" s="84">
        <v>52823</v>
      </c>
    </row>
    <row r="367" spans="1:13" x14ac:dyDescent="0.25">
      <c r="A367" s="100">
        <v>365</v>
      </c>
      <c r="B367" s="83" t="s">
        <v>108</v>
      </c>
      <c r="C367" s="83" t="s">
        <v>24</v>
      </c>
      <c r="D367" s="83" t="s">
        <v>86</v>
      </c>
      <c r="E367" s="84">
        <v>0</v>
      </c>
      <c r="F367" s="84">
        <v>604</v>
      </c>
      <c r="G367" s="84">
        <v>361</v>
      </c>
      <c r="H367" s="84">
        <v>243</v>
      </c>
      <c r="I367" s="84">
        <v>604</v>
      </c>
      <c r="J367" s="84">
        <v>2635790</v>
      </c>
      <c r="K367" s="84">
        <v>131</v>
      </c>
      <c r="L367" s="84">
        <v>141</v>
      </c>
      <c r="M367" s="84">
        <v>515</v>
      </c>
    </row>
    <row r="368" spans="1:13" ht="30" x14ac:dyDescent="0.25">
      <c r="A368" s="100">
        <v>366</v>
      </c>
      <c r="B368" s="83" t="s">
        <v>108</v>
      </c>
      <c r="C368" s="83" t="s">
        <v>41</v>
      </c>
      <c r="D368" s="83" t="s">
        <v>88</v>
      </c>
      <c r="E368" s="84">
        <v>8229</v>
      </c>
      <c r="F368" s="84">
        <v>2415</v>
      </c>
      <c r="G368" s="84">
        <v>5390</v>
      </c>
      <c r="H368" s="84">
        <v>5254</v>
      </c>
      <c r="I368" s="84">
        <v>10644</v>
      </c>
      <c r="J368" s="84">
        <v>45362446.700000003</v>
      </c>
      <c r="K368" s="84">
        <v>503</v>
      </c>
      <c r="L368" s="84">
        <v>9438</v>
      </c>
      <c r="M368" s="84">
        <v>9864</v>
      </c>
    </row>
    <row r="369" spans="1:13" x14ac:dyDescent="0.25">
      <c r="A369" s="100">
        <v>367</v>
      </c>
      <c r="B369" s="83" t="s">
        <v>108</v>
      </c>
      <c r="C369" s="83" t="s">
        <v>5</v>
      </c>
      <c r="D369" s="83" t="s">
        <v>86</v>
      </c>
      <c r="E369" s="84">
        <v>1841</v>
      </c>
      <c r="F369" s="84">
        <v>429</v>
      </c>
      <c r="G369" s="84">
        <v>926</v>
      </c>
      <c r="H369" s="84">
        <v>1344</v>
      </c>
      <c r="I369" s="84">
        <v>2270</v>
      </c>
      <c r="J369" s="84">
        <v>4950931.96</v>
      </c>
      <c r="K369" s="84">
        <v>266</v>
      </c>
      <c r="L369" s="84">
        <v>966</v>
      </c>
      <c r="M369" s="84">
        <v>1755</v>
      </c>
    </row>
    <row r="370" spans="1:13" x14ac:dyDescent="0.25">
      <c r="A370" s="100">
        <v>368</v>
      </c>
      <c r="B370" s="83" t="s">
        <v>108</v>
      </c>
      <c r="C370" s="83" t="s">
        <v>6</v>
      </c>
      <c r="D370" s="83" t="s">
        <v>86</v>
      </c>
      <c r="E370" s="84">
        <v>14747</v>
      </c>
      <c r="F370" s="84">
        <v>2532</v>
      </c>
      <c r="G370" s="84">
        <v>8873</v>
      </c>
      <c r="H370" s="84">
        <v>8406</v>
      </c>
      <c r="I370" s="84">
        <v>17279</v>
      </c>
      <c r="J370" s="84">
        <v>31095159.260000002</v>
      </c>
      <c r="K370" s="84">
        <v>669</v>
      </c>
      <c r="L370" s="84">
        <v>9801</v>
      </c>
      <c r="M370" s="84">
        <v>13690</v>
      </c>
    </row>
    <row r="371" spans="1:13" x14ac:dyDescent="0.25">
      <c r="A371" s="100">
        <v>369</v>
      </c>
      <c r="B371" s="83" t="s">
        <v>108</v>
      </c>
      <c r="C371" s="83" t="s">
        <v>7</v>
      </c>
      <c r="D371" s="83" t="s">
        <v>86</v>
      </c>
      <c r="E371" s="84">
        <v>1671</v>
      </c>
      <c r="F371" s="84">
        <v>2910</v>
      </c>
      <c r="G371" s="84">
        <v>2657</v>
      </c>
      <c r="H371" s="84">
        <v>1924</v>
      </c>
      <c r="I371" s="84">
        <v>4581</v>
      </c>
      <c r="J371" s="84">
        <v>16156311.939999999</v>
      </c>
      <c r="K371" s="84">
        <v>407</v>
      </c>
      <c r="L371" s="84">
        <v>4489</v>
      </c>
      <c r="M371" s="84">
        <v>2988</v>
      </c>
    </row>
    <row r="372" spans="1:13" x14ac:dyDescent="0.25">
      <c r="A372" s="100">
        <v>370</v>
      </c>
      <c r="B372" s="83" t="s">
        <v>108</v>
      </c>
      <c r="C372" s="83" t="s">
        <v>8</v>
      </c>
      <c r="D372" s="83" t="s">
        <v>86</v>
      </c>
      <c r="E372" s="84">
        <v>39761</v>
      </c>
      <c r="F372" s="84">
        <v>1789</v>
      </c>
      <c r="G372" s="84">
        <v>20209</v>
      </c>
      <c r="H372" s="84">
        <v>21341</v>
      </c>
      <c r="I372" s="84">
        <v>41550</v>
      </c>
      <c r="J372" s="84">
        <v>66358751.549999997</v>
      </c>
      <c r="K372" s="84">
        <v>7369</v>
      </c>
      <c r="L372" s="84">
        <v>29038</v>
      </c>
      <c r="M372" s="84">
        <v>31429</v>
      </c>
    </row>
    <row r="373" spans="1:13" x14ac:dyDescent="0.25">
      <c r="A373" s="100">
        <v>371</v>
      </c>
      <c r="B373" s="83" t="s">
        <v>108</v>
      </c>
      <c r="C373" s="83" t="s">
        <v>9</v>
      </c>
      <c r="D373" s="83" t="s">
        <v>87</v>
      </c>
      <c r="E373" s="84">
        <v>337</v>
      </c>
      <c r="F373" s="84">
        <v>4224</v>
      </c>
      <c r="G373" s="84">
        <v>1762</v>
      </c>
      <c r="H373" s="84">
        <v>2799</v>
      </c>
      <c r="I373" s="84">
        <v>4561</v>
      </c>
      <c r="J373" s="84">
        <v>11704049.91</v>
      </c>
      <c r="K373" s="84">
        <v>1274</v>
      </c>
      <c r="L373" s="84">
        <v>4561</v>
      </c>
      <c r="M373" s="84">
        <v>2280</v>
      </c>
    </row>
    <row r="374" spans="1:13" x14ac:dyDescent="0.25">
      <c r="A374" s="100">
        <v>372</v>
      </c>
      <c r="B374" s="83" t="s">
        <v>108</v>
      </c>
      <c r="C374" s="83" t="s">
        <v>10</v>
      </c>
      <c r="D374" s="83" t="s">
        <v>87</v>
      </c>
      <c r="E374" s="84">
        <v>1552</v>
      </c>
      <c r="F374" s="84">
        <v>586</v>
      </c>
      <c r="G374" s="84">
        <v>1269</v>
      </c>
      <c r="H374" s="84">
        <v>869</v>
      </c>
      <c r="I374" s="84">
        <v>2138</v>
      </c>
      <c r="J374" s="84">
        <v>2594442.21</v>
      </c>
      <c r="K374" s="84">
        <v>1288</v>
      </c>
      <c r="L374" s="84">
        <v>2138</v>
      </c>
      <c r="M374" s="84">
        <v>1063</v>
      </c>
    </row>
    <row r="375" spans="1:13" x14ac:dyDescent="0.25">
      <c r="A375" s="100">
        <v>373</v>
      </c>
      <c r="B375" s="83" t="s">
        <v>108</v>
      </c>
      <c r="C375" s="83" t="s">
        <v>11</v>
      </c>
      <c r="D375" s="83" t="s">
        <v>86</v>
      </c>
      <c r="E375" s="84">
        <v>412</v>
      </c>
      <c r="F375" s="84">
        <v>320</v>
      </c>
      <c r="G375" s="84">
        <v>384</v>
      </c>
      <c r="H375" s="84">
        <v>348</v>
      </c>
      <c r="I375" s="84">
        <v>732</v>
      </c>
      <c r="J375" s="84">
        <v>861231.15</v>
      </c>
      <c r="K375" s="84">
        <v>270</v>
      </c>
      <c r="L375" s="84">
        <v>688</v>
      </c>
      <c r="M375" s="84">
        <v>443</v>
      </c>
    </row>
    <row r="376" spans="1:13" x14ac:dyDescent="0.25">
      <c r="A376" s="100">
        <v>374</v>
      </c>
      <c r="B376" s="83" t="s">
        <v>108</v>
      </c>
      <c r="C376" s="83" t="s">
        <v>12</v>
      </c>
      <c r="D376" s="83" t="s">
        <v>86</v>
      </c>
      <c r="E376" s="84">
        <v>3931</v>
      </c>
      <c r="F376" s="84">
        <v>3622</v>
      </c>
      <c r="G376" s="84">
        <v>3576</v>
      </c>
      <c r="H376" s="84">
        <v>3977</v>
      </c>
      <c r="I376" s="84">
        <v>7553</v>
      </c>
      <c r="J376" s="84">
        <v>8060661.8899999997</v>
      </c>
      <c r="K376" s="84">
        <v>492</v>
      </c>
      <c r="L376" s="84">
        <v>7553</v>
      </c>
      <c r="M376" s="84">
        <v>6110</v>
      </c>
    </row>
    <row r="377" spans="1:13" x14ac:dyDescent="0.25">
      <c r="A377" s="100">
        <v>375</v>
      </c>
      <c r="B377" s="83" t="s">
        <v>108</v>
      </c>
      <c r="C377" s="83" t="s">
        <v>13</v>
      </c>
      <c r="D377" s="83" t="s">
        <v>86</v>
      </c>
      <c r="E377" s="84">
        <v>3168</v>
      </c>
      <c r="F377" s="84">
        <v>7974</v>
      </c>
      <c r="G377" s="84">
        <v>5227</v>
      </c>
      <c r="H377" s="84">
        <v>5915</v>
      </c>
      <c r="I377" s="84">
        <v>11142</v>
      </c>
      <c r="J377" s="84">
        <v>24833218.629999999</v>
      </c>
      <c r="K377" s="84">
        <v>1678</v>
      </c>
      <c r="L377" s="84">
        <v>8941</v>
      </c>
      <c r="M377" s="84">
        <v>9010</v>
      </c>
    </row>
    <row r="378" spans="1:13" x14ac:dyDescent="0.25">
      <c r="A378" s="100">
        <v>376</v>
      </c>
      <c r="B378" s="83" t="s">
        <v>108</v>
      </c>
      <c r="C378" s="83" t="s">
        <v>26</v>
      </c>
      <c r="D378" s="83" t="s">
        <v>87</v>
      </c>
      <c r="E378" s="84">
        <v>464</v>
      </c>
      <c r="F378" s="84">
        <v>1022</v>
      </c>
      <c r="G378" s="84">
        <v>849</v>
      </c>
      <c r="H378" s="84">
        <v>637</v>
      </c>
      <c r="I378" s="84">
        <v>1486</v>
      </c>
      <c r="J378" s="84">
        <v>511001.39</v>
      </c>
      <c r="K378" s="84">
        <v>803</v>
      </c>
      <c r="L378" s="84">
        <v>1365</v>
      </c>
      <c r="M378" s="84">
        <v>827</v>
      </c>
    </row>
    <row r="379" spans="1:13" x14ac:dyDescent="0.25">
      <c r="A379" s="100">
        <v>377</v>
      </c>
      <c r="B379" s="83" t="s">
        <v>108</v>
      </c>
      <c r="C379" s="83" t="s">
        <v>14</v>
      </c>
      <c r="D379" s="83" t="s">
        <v>87</v>
      </c>
      <c r="E379" s="84">
        <v>0</v>
      </c>
      <c r="F379" s="84">
        <v>9</v>
      </c>
      <c r="G379" s="84">
        <v>7</v>
      </c>
      <c r="H379" s="84">
        <v>2</v>
      </c>
      <c r="I379" s="84">
        <v>9</v>
      </c>
      <c r="J379" s="84">
        <v>34489.29</v>
      </c>
      <c r="K379" s="84">
        <v>1</v>
      </c>
      <c r="L379" s="84">
        <v>9</v>
      </c>
      <c r="M379" s="84">
        <v>6</v>
      </c>
    </row>
    <row r="380" spans="1:13" x14ac:dyDescent="0.25">
      <c r="A380" s="100">
        <v>378</v>
      </c>
      <c r="B380" s="83" t="s">
        <v>108</v>
      </c>
      <c r="C380" s="83" t="s">
        <v>15</v>
      </c>
      <c r="D380" s="83" t="s">
        <v>86</v>
      </c>
      <c r="E380" s="84">
        <v>0</v>
      </c>
      <c r="F380" s="84">
        <v>1874</v>
      </c>
      <c r="G380" s="84">
        <v>1067</v>
      </c>
      <c r="H380" s="84">
        <v>807</v>
      </c>
      <c r="I380" s="84">
        <v>1874</v>
      </c>
      <c r="J380" s="84">
        <v>18549981.460000001</v>
      </c>
      <c r="K380" s="84">
        <v>250</v>
      </c>
      <c r="L380" s="84">
        <v>1746</v>
      </c>
      <c r="M380" s="84">
        <v>1163</v>
      </c>
    </row>
    <row r="381" spans="1:13" x14ac:dyDescent="0.25">
      <c r="A381" s="100">
        <v>379</v>
      </c>
      <c r="B381" s="83" t="s">
        <v>108</v>
      </c>
      <c r="C381" s="83" t="s">
        <v>17</v>
      </c>
      <c r="D381" s="83" t="s">
        <v>86</v>
      </c>
      <c r="E381" s="84">
        <v>3909</v>
      </c>
      <c r="F381" s="84">
        <v>481</v>
      </c>
      <c r="G381" s="84">
        <v>2087</v>
      </c>
      <c r="H381" s="84">
        <v>2303</v>
      </c>
      <c r="I381" s="84">
        <v>4390</v>
      </c>
      <c r="J381" s="84">
        <v>3283395</v>
      </c>
      <c r="K381" s="84">
        <v>198</v>
      </c>
      <c r="L381" s="84">
        <v>3921</v>
      </c>
      <c r="M381" s="84">
        <v>3903</v>
      </c>
    </row>
    <row r="382" spans="1:13" x14ac:dyDescent="0.25">
      <c r="A382" s="100">
        <v>380</v>
      </c>
      <c r="B382" s="83" t="s">
        <v>108</v>
      </c>
      <c r="C382" s="83" t="s">
        <v>18</v>
      </c>
      <c r="D382" s="83" t="s">
        <v>86</v>
      </c>
      <c r="E382" s="84">
        <v>8718</v>
      </c>
      <c r="F382" s="84">
        <v>36400</v>
      </c>
      <c r="G382" s="84">
        <v>21379</v>
      </c>
      <c r="H382" s="84">
        <v>23739</v>
      </c>
      <c r="I382" s="84">
        <v>45118</v>
      </c>
      <c r="J382" s="84">
        <v>83129527.420000002</v>
      </c>
      <c r="K382" s="84">
        <v>3765</v>
      </c>
      <c r="L382" s="84">
        <v>38183</v>
      </c>
      <c r="M382" s="84">
        <v>37473</v>
      </c>
    </row>
    <row r="383" spans="1:13" x14ac:dyDescent="0.25">
      <c r="A383" s="100">
        <v>381</v>
      </c>
      <c r="B383" s="83" t="s">
        <v>108</v>
      </c>
      <c r="C383" s="83" t="s">
        <v>19</v>
      </c>
      <c r="D383" s="83" t="s">
        <v>86</v>
      </c>
      <c r="E383" s="84">
        <v>3503</v>
      </c>
      <c r="F383" s="84">
        <v>870</v>
      </c>
      <c r="G383" s="84">
        <v>2215</v>
      </c>
      <c r="H383" s="84">
        <v>2158</v>
      </c>
      <c r="I383" s="84">
        <v>4373</v>
      </c>
      <c r="J383" s="84">
        <v>8835356.7899999991</v>
      </c>
      <c r="K383" s="84">
        <v>589</v>
      </c>
      <c r="L383" s="84">
        <v>3824</v>
      </c>
      <c r="M383" s="84">
        <v>3839</v>
      </c>
    </row>
    <row r="384" spans="1:13" x14ac:dyDescent="0.25">
      <c r="A384" s="100">
        <v>382</v>
      </c>
      <c r="B384" s="83" t="s">
        <v>108</v>
      </c>
      <c r="C384" s="83" t="s">
        <v>20</v>
      </c>
      <c r="D384" s="83" t="s">
        <v>86</v>
      </c>
      <c r="E384" s="84">
        <v>5290</v>
      </c>
      <c r="F384" s="84">
        <v>3729</v>
      </c>
      <c r="G384" s="84">
        <v>4332</v>
      </c>
      <c r="H384" s="84">
        <v>4687</v>
      </c>
      <c r="I384" s="84">
        <v>9019</v>
      </c>
      <c r="J384" s="84">
        <v>11401926.130000001</v>
      </c>
      <c r="K384" s="84">
        <v>1605</v>
      </c>
      <c r="L384" s="84">
        <v>4050</v>
      </c>
      <c r="M384" s="84">
        <v>8112</v>
      </c>
    </row>
    <row r="385" spans="1:13" x14ac:dyDescent="0.25">
      <c r="A385" s="100">
        <v>383</v>
      </c>
      <c r="B385" s="83" t="s">
        <v>108</v>
      </c>
      <c r="C385" s="83" t="s">
        <v>21</v>
      </c>
      <c r="D385" s="83" t="s">
        <v>86</v>
      </c>
      <c r="E385" s="84">
        <v>19130</v>
      </c>
      <c r="F385" s="84">
        <v>1078</v>
      </c>
      <c r="G385" s="84">
        <v>9849</v>
      </c>
      <c r="H385" s="84">
        <v>10359</v>
      </c>
      <c r="I385" s="84">
        <v>20208</v>
      </c>
      <c r="J385" s="84">
        <v>30066503.210000001</v>
      </c>
      <c r="K385" s="84">
        <v>1417</v>
      </c>
      <c r="L385" s="84">
        <v>12978</v>
      </c>
      <c r="M385" s="84">
        <v>16595</v>
      </c>
    </row>
    <row r="386" spans="1:13" x14ac:dyDescent="0.25">
      <c r="A386" s="100">
        <v>384</v>
      </c>
      <c r="B386" s="83" t="s">
        <v>108</v>
      </c>
      <c r="C386" s="83" t="s">
        <v>30</v>
      </c>
      <c r="D386" s="83" t="s">
        <v>86</v>
      </c>
      <c r="E386" s="84">
        <v>833</v>
      </c>
      <c r="F386" s="84">
        <v>106</v>
      </c>
      <c r="G386" s="84">
        <v>469</v>
      </c>
      <c r="H386" s="84">
        <v>470</v>
      </c>
      <c r="I386" s="84">
        <v>939</v>
      </c>
      <c r="J386" s="84">
        <v>1577253.88</v>
      </c>
      <c r="K386" s="84">
        <v>24</v>
      </c>
      <c r="L386" s="84">
        <v>939</v>
      </c>
      <c r="M386" s="84">
        <v>939</v>
      </c>
    </row>
    <row r="387" spans="1:13" x14ac:dyDescent="0.25">
      <c r="A387" s="100">
        <v>385</v>
      </c>
      <c r="B387" s="83" t="s">
        <v>109</v>
      </c>
      <c r="C387" s="83" t="s">
        <v>1</v>
      </c>
      <c r="D387" s="83" t="s">
        <v>86</v>
      </c>
      <c r="E387" s="84">
        <v>667</v>
      </c>
      <c r="F387" s="84">
        <v>1</v>
      </c>
      <c r="G387" s="84">
        <v>283</v>
      </c>
      <c r="H387" s="84">
        <v>385</v>
      </c>
      <c r="I387" s="84">
        <v>668</v>
      </c>
      <c r="J387" s="84">
        <v>1441543.04</v>
      </c>
      <c r="K387" s="84">
        <v>9</v>
      </c>
      <c r="L387" s="84">
        <v>641</v>
      </c>
      <c r="M387" s="84">
        <v>635</v>
      </c>
    </row>
    <row r="388" spans="1:13" x14ac:dyDescent="0.25">
      <c r="A388" s="100">
        <v>386</v>
      </c>
      <c r="B388" s="83" t="s">
        <v>109</v>
      </c>
      <c r="C388" s="83" t="s">
        <v>23</v>
      </c>
      <c r="D388" s="83" t="s">
        <v>86</v>
      </c>
      <c r="E388" s="84">
        <v>5</v>
      </c>
      <c r="F388" s="84">
        <v>1242</v>
      </c>
      <c r="G388" s="84">
        <v>534</v>
      </c>
      <c r="H388" s="84">
        <v>713</v>
      </c>
      <c r="I388" s="84">
        <v>1247</v>
      </c>
      <c r="J388" s="84">
        <v>1398626.32</v>
      </c>
      <c r="K388" s="84">
        <v>259</v>
      </c>
      <c r="L388" s="84">
        <v>1039</v>
      </c>
      <c r="M388" s="84">
        <v>908</v>
      </c>
    </row>
    <row r="389" spans="1:13" x14ac:dyDescent="0.25">
      <c r="A389" s="100">
        <v>387</v>
      </c>
      <c r="B389" s="83" t="s">
        <v>109</v>
      </c>
      <c r="C389" s="83" t="s">
        <v>2</v>
      </c>
      <c r="D389" s="83" t="s">
        <v>87</v>
      </c>
      <c r="E389" s="84">
        <v>1944</v>
      </c>
      <c r="F389" s="84">
        <v>1413</v>
      </c>
      <c r="G389" s="84">
        <v>2155</v>
      </c>
      <c r="H389" s="84">
        <v>1202</v>
      </c>
      <c r="I389" s="84">
        <v>3357</v>
      </c>
      <c r="J389" s="84">
        <v>9209579.5299999993</v>
      </c>
      <c r="K389" s="84">
        <v>847</v>
      </c>
      <c r="L389" s="84">
        <v>3219</v>
      </c>
      <c r="M389" s="84">
        <v>2363</v>
      </c>
    </row>
    <row r="390" spans="1:13" x14ac:dyDescent="0.25">
      <c r="A390" s="100">
        <v>388</v>
      </c>
      <c r="B390" s="83" t="s">
        <v>109</v>
      </c>
      <c r="C390" s="83" t="s">
        <v>3</v>
      </c>
      <c r="D390" s="83" t="s">
        <v>86</v>
      </c>
      <c r="E390" s="84">
        <v>24151</v>
      </c>
      <c r="F390" s="84">
        <v>32128</v>
      </c>
      <c r="G390" s="84">
        <v>28768</v>
      </c>
      <c r="H390" s="84">
        <v>27511</v>
      </c>
      <c r="I390" s="84">
        <v>56279</v>
      </c>
      <c r="J390" s="84">
        <v>230549153.22999999</v>
      </c>
      <c r="K390" s="84">
        <v>2763</v>
      </c>
      <c r="L390" s="84">
        <v>53692</v>
      </c>
      <c r="M390" s="84">
        <v>46574</v>
      </c>
    </row>
    <row r="391" spans="1:13" x14ac:dyDescent="0.25">
      <c r="A391" s="100">
        <v>389</v>
      </c>
      <c r="B391" s="83" t="s">
        <v>109</v>
      </c>
      <c r="C391" s="83" t="s">
        <v>4</v>
      </c>
      <c r="D391" s="83" t="s">
        <v>86</v>
      </c>
      <c r="E391" s="84">
        <v>17713</v>
      </c>
      <c r="F391" s="84">
        <v>21275</v>
      </c>
      <c r="G391" s="84">
        <v>21078</v>
      </c>
      <c r="H391" s="84">
        <v>17910</v>
      </c>
      <c r="I391" s="84">
        <v>38988</v>
      </c>
      <c r="J391" s="84">
        <v>103453022.55</v>
      </c>
      <c r="K391" s="84">
        <v>3015</v>
      </c>
      <c r="L391" s="84">
        <v>37745</v>
      </c>
      <c r="M391" s="84">
        <v>31904</v>
      </c>
    </row>
    <row r="392" spans="1:13" x14ac:dyDescent="0.25">
      <c r="A392" s="100">
        <v>390</v>
      </c>
      <c r="B392" s="83" t="s">
        <v>109</v>
      </c>
      <c r="C392" s="83" t="s">
        <v>24</v>
      </c>
      <c r="D392" s="83" t="s">
        <v>86</v>
      </c>
      <c r="E392" s="84">
        <v>4377</v>
      </c>
      <c r="F392" s="84">
        <v>1337</v>
      </c>
      <c r="G392" s="84">
        <v>3919</v>
      </c>
      <c r="H392" s="84">
        <v>1795</v>
      </c>
      <c r="I392" s="84">
        <v>5714</v>
      </c>
      <c r="J392" s="84">
        <v>16092797</v>
      </c>
      <c r="K392" s="84">
        <v>2222</v>
      </c>
      <c r="L392" s="84">
        <v>2395</v>
      </c>
      <c r="M392" s="84">
        <v>3522</v>
      </c>
    </row>
    <row r="393" spans="1:13" x14ac:dyDescent="0.25">
      <c r="A393" s="100">
        <v>391</v>
      </c>
      <c r="B393" s="83" t="s">
        <v>109</v>
      </c>
      <c r="C393" s="83" t="s">
        <v>5</v>
      </c>
      <c r="D393" s="83" t="s">
        <v>86</v>
      </c>
      <c r="E393" s="84">
        <v>1330</v>
      </c>
      <c r="F393" s="84">
        <v>824</v>
      </c>
      <c r="G393" s="84">
        <v>1113</v>
      </c>
      <c r="H393" s="84">
        <v>1041</v>
      </c>
      <c r="I393" s="84">
        <v>2154</v>
      </c>
      <c r="J393" s="84">
        <v>5062988.2699999996</v>
      </c>
      <c r="K393" s="84">
        <v>95</v>
      </c>
      <c r="L393" s="84">
        <v>1358</v>
      </c>
      <c r="M393" s="84">
        <v>1526</v>
      </c>
    </row>
    <row r="394" spans="1:13" x14ac:dyDescent="0.25">
      <c r="A394" s="100">
        <v>392</v>
      </c>
      <c r="B394" s="83" t="s">
        <v>109</v>
      </c>
      <c r="C394" s="83" t="s">
        <v>6</v>
      </c>
      <c r="D394" s="83" t="s">
        <v>86</v>
      </c>
      <c r="E394" s="84">
        <v>7372</v>
      </c>
      <c r="F394" s="84">
        <v>2514</v>
      </c>
      <c r="G394" s="84">
        <v>4696</v>
      </c>
      <c r="H394" s="84">
        <v>5190</v>
      </c>
      <c r="I394" s="84">
        <v>9886</v>
      </c>
      <c r="J394" s="84">
        <v>21874802.030000001</v>
      </c>
      <c r="K394" s="84">
        <v>738</v>
      </c>
      <c r="L394" s="84">
        <v>6821</v>
      </c>
      <c r="M394" s="84">
        <v>8300</v>
      </c>
    </row>
    <row r="395" spans="1:13" x14ac:dyDescent="0.25">
      <c r="A395" s="100">
        <v>393</v>
      </c>
      <c r="B395" s="83" t="s">
        <v>109</v>
      </c>
      <c r="C395" s="83" t="s">
        <v>7</v>
      </c>
      <c r="D395" s="83" t="s">
        <v>86</v>
      </c>
      <c r="E395" s="84">
        <v>6477</v>
      </c>
      <c r="F395" s="84">
        <v>3312</v>
      </c>
      <c r="G395" s="84">
        <v>5914</v>
      </c>
      <c r="H395" s="84">
        <v>3875</v>
      </c>
      <c r="I395" s="84">
        <v>9789</v>
      </c>
      <c r="J395" s="84">
        <v>81903369.75</v>
      </c>
      <c r="K395" s="84">
        <v>1024</v>
      </c>
      <c r="L395" s="84">
        <v>9042</v>
      </c>
      <c r="M395" s="84">
        <v>6706</v>
      </c>
    </row>
    <row r="396" spans="1:13" x14ac:dyDescent="0.25">
      <c r="A396" s="100">
        <v>394</v>
      </c>
      <c r="B396" s="83" t="s">
        <v>109</v>
      </c>
      <c r="C396" s="83" t="s">
        <v>8</v>
      </c>
      <c r="D396" s="83" t="s">
        <v>86</v>
      </c>
      <c r="E396" s="84">
        <v>80246</v>
      </c>
      <c r="F396" s="84">
        <v>2078</v>
      </c>
      <c r="G396" s="84">
        <v>37927</v>
      </c>
      <c r="H396" s="84">
        <v>44397</v>
      </c>
      <c r="I396" s="84">
        <v>82324</v>
      </c>
      <c r="J396" s="84">
        <v>234626305</v>
      </c>
      <c r="K396" s="84">
        <v>13945</v>
      </c>
      <c r="L396" s="84">
        <v>46923</v>
      </c>
      <c r="M396" s="84">
        <v>58568</v>
      </c>
    </row>
    <row r="397" spans="1:13" x14ac:dyDescent="0.25">
      <c r="A397" s="100">
        <v>395</v>
      </c>
      <c r="B397" s="83" t="s">
        <v>109</v>
      </c>
      <c r="C397" s="83" t="s">
        <v>42</v>
      </c>
      <c r="D397" s="83" t="s">
        <v>88</v>
      </c>
      <c r="E397" s="84">
        <v>55095</v>
      </c>
      <c r="F397" s="84">
        <v>2181</v>
      </c>
      <c r="G397" s="84">
        <v>32612</v>
      </c>
      <c r="H397" s="84">
        <v>24664</v>
      </c>
      <c r="I397" s="84">
        <v>57276</v>
      </c>
      <c r="J397" s="84">
        <v>230470645.27000001</v>
      </c>
      <c r="K397" s="84">
        <v>11359</v>
      </c>
      <c r="L397" s="84">
        <v>40495</v>
      </c>
      <c r="M397" s="84">
        <v>44224</v>
      </c>
    </row>
    <row r="398" spans="1:13" x14ac:dyDescent="0.25">
      <c r="A398" s="100">
        <v>396</v>
      </c>
      <c r="B398" s="83" t="s">
        <v>109</v>
      </c>
      <c r="C398" s="83" t="s">
        <v>9</v>
      </c>
      <c r="D398" s="83" t="s">
        <v>87</v>
      </c>
      <c r="E398" s="84">
        <v>2583</v>
      </c>
      <c r="F398" s="84">
        <v>4354</v>
      </c>
      <c r="G398" s="84">
        <v>3962</v>
      </c>
      <c r="H398" s="84">
        <v>2975</v>
      </c>
      <c r="I398" s="84">
        <v>6937</v>
      </c>
      <c r="J398" s="84">
        <v>29632045.059999999</v>
      </c>
      <c r="K398" s="84">
        <v>1385</v>
      </c>
      <c r="L398" s="84">
        <v>6937</v>
      </c>
      <c r="M398" s="84">
        <v>3284</v>
      </c>
    </row>
    <row r="399" spans="1:13" x14ac:dyDescent="0.25">
      <c r="A399" s="100">
        <v>397</v>
      </c>
      <c r="B399" s="83" t="s">
        <v>109</v>
      </c>
      <c r="C399" s="83" t="s">
        <v>10</v>
      </c>
      <c r="D399" s="83" t="s">
        <v>87</v>
      </c>
      <c r="E399" s="84">
        <v>3054</v>
      </c>
      <c r="F399" s="84">
        <v>3161</v>
      </c>
      <c r="G399" s="84">
        <v>3503</v>
      </c>
      <c r="H399" s="84">
        <v>2712</v>
      </c>
      <c r="I399" s="84">
        <v>6215</v>
      </c>
      <c r="J399" s="84">
        <v>4642496.72</v>
      </c>
      <c r="K399" s="84">
        <v>4447</v>
      </c>
      <c r="L399" s="84">
        <v>6215</v>
      </c>
      <c r="M399" s="84">
        <v>5018</v>
      </c>
    </row>
    <row r="400" spans="1:13" x14ac:dyDescent="0.25">
      <c r="A400" s="100">
        <v>398</v>
      </c>
      <c r="B400" s="83" t="s">
        <v>109</v>
      </c>
      <c r="C400" s="83" t="s">
        <v>11</v>
      </c>
      <c r="D400" s="83" t="s">
        <v>86</v>
      </c>
      <c r="E400" s="84">
        <v>651</v>
      </c>
      <c r="F400" s="84">
        <v>165</v>
      </c>
      <c r="G400" s="84">
        <v>530</v>
      </c>
      <c r="H400" s="84">
        <v>286</v>
      </c>
      <c r="I400" s="84">
        <v>816</v>
      </c>
      <c r="J400" s="84">
        <v>749148.32</v>
      </c>
      <c r="K400" s="84">
        <v>22</v>
      </c>
      <c r="L400" s="84">
        <v>449</v>
      </c>
      <c r="M400" s="84">
        <v>296</v>
      </c>
    </row>
    <row r="401" spans="1:13" x14ac:dyDescent="0.25">
      <c r="A401" s="100">
        <v>399</v>
      </c>
      <c r="B401" s="83" t="s">
        <v>109</v>
      </c>
      <c r="C401" s="83" t="s">
        <v>12</v>
      </c>
      <c r="D401" s="83" t="s">
        <v>86</v>
      </c>
      <c r="E401" s="84">
        <v>3866</v>
      </c>
      <c r="F401" s="84">
        <v>562</v>
      </c>
      <c r="G401" s="84">
        <v>2038</v>
      </c>
      <c r="H401" s="84">
        <v>2390</v>
      </c>
      <c r="I401" s="84">
        <v>4428</v>
      </c>
      <c r="J401" s="84">
        <v>7431275</v>
      </c>
      <c r="K401" s="84">
        <v>84</v>
      </c>
      <c r="L401" s="84">
        <v>4416</v>
      </c>
      <c r="M401" s="84">
        <v>3578</v>
      </c>
    </row>
    <row r="402" spans="1:13" x14ac:dyDescent="0.25">
      <c r="A402" s="100">
        <v>400</v>
      </c>
      <c r="B402" s="83" t="s">
        <v>109</v>
      </c>
      <c r="C402" s="83" t="s">
        <v>13</v>
      </c>
      <c r="D402" s="83" t="s">
        <v>86</v>
      </c>
      <c r="E402" s="84">
        <v>0</v>
      </c>
      <c r="F402" s="84">
        <v>2320</v>
      </c>
      <c r="G402" s="84">
        <v>998</v>
      </c>
      <c r="H402" s="84">
        <v>1322</v>
      </c>
      <c r="I402" s="84">
        <v>2320</v>
      </c>
      <c r="J402" s="84">
        <v>4949143.13</v>
      </c>
      <c r="K402" s="84">
        <v>658</v>
      </c>
      <c r="L402" s="84">
        <v>2273</v>
      </c>
      <c r="M402" s="84">
        <v>1516</v>
      </c>
    </row>
    <row r="403" spans="1:13" x14ac:dyDescent="0.25">
      <c r="A403" s="100">
        <v>401</v>
      </c>
      <c r="B403" s="83" t="s">
        <v>109</v>
      </c>
      <c r="C403" s="83" t="s">
        <v>26</v>
      </c>
      <c r="D403" s="83" t="s">
        <v>87</v>
      </c>
      <c r="E403" s="84">
        <v>1010</v>
      </c>
      <c r="F403" s="84">
        <v>148</v>
      </c>
      <c r="G403" s="84">
        <v>690</v>
      </c>
      <c r="H403" s="84">
        <v>468</v>
      </c>
      <c r="I403" s="84">
        <v>1158</v>
      </c>
      <c r="J403" s="84">
        <v>2176122.4900000002</v>
      </c>
      <c r="K403" s="84">
        <v>545</v>
      </c>
      <c r="L403" s="84">
        <v>984</v>
      </c>
      <c r="M403" s="84">
        <v>999</v>
      </c>
    </row>
    <row r="404" spans="1:13" x14ac:dyDescent="0.25">
      <c r="A404" s="100">
        <v>402</v>
      </c>
      <c r="B404" s="83" t="s">
        <v>109</v>
      </c>
      <c r="C404" s="83" t="s">
        <v>70</v>
      </c>
      <c r="D404" s="83" t="s">
        <v>87</v>
      </c>
      <c r="E404" s="84">
        <v>0</v>
      </c>
      <c r="F404" s="84">
        <v>70</v>
      </c>
      <c r="G404" s="84">
        <v>55</v>
      </c>
      <c r="H404" s="84">
        <v>15</v>
      </c>
      <c r="I404" s="84">
        <v>70</v>
      </c>
      <c r="J404" s="84">
        <v>4197.6099999999997</v>
      </c>
      <c r="K404" s="84">
        <v>59</v>
      </c>
      <c r="L404" s="84">
        <v>69</v>
      </c>
      <c r="M404" s="84">
        <v>35</v>
      </c>
    </row>
    <row r="405" spans="1:13" x14ac:dyDescent="0.25">
      <c r="A405" s="100">
        <v>403</v>
      </c>
      <c r="B405" s="83" t="s">
        <v>109</v>
      </c>
      <c r="C405" s="83" t="s">
        <v>14</v>
      </c>
      <c r="D405" s="83" t="s">
        <v>87</v>
      </c>
      <c r="E405" s="84">
        <v>149</v>
      </c>
      <c r="F405" s="84">
        <v>0</v>
      </c>
      <c r="G405" s="84">
        <v>125</v>
      </c>
      <c r="H405" s="84">
        <v>24</v>
      </c>
      <c r="I405" s="84">
        <v>149</v>
      </c>
      <c r="J405" s="84">
        <v>472427.39</v>
      </c>
      <c r="K405" s="84">
        <v>59</v>
      </c>
      <c r="L405" s="84">
        <v>127</v>
      </c>
      <c r="M405" s="84">
        <v>71</v>
      </c>
    </row>
    <row r="406" spans="1:13" x14ac:dyDescent="0.25">
      <c r="A406" s="100">
        <v>404</v>
      </c>
      <c r="B406" s="83" t="s">
        <v>109</v>
      </c>
      <c r="C406" s="83" t="s">
        <v>15</v>
      </c>
      <c r="D406" s="83" t="s">
        <v>86</v>
      </c>
      <c r="E406" s="84">
        <v>3170</v>
      </c>
      <c r="F406" s="84">
        <v>873</v>
      </c>
      <c r="G406" s="84">
        <v>2522</v>
      </c>
      <c r="H406" s="84">
        <v>1521</v>
      </c>
      <c r="I406" s="84">
        <v>4043</v>
      </c>
      <c r="J406" s="84">
        <v>31055338.57</v>
      </c>
      <c r="K406" s="84">
        <v>353</v>
      </c>
      <c r="L406" s="84">
        <v>3719</v>
      </c>
      <c r="M406" s="84">
        <v>2564</v>
      </c>
    </row>
    <row r="407" spans="1:13" x14ac:dyDescent="0.25">
      <c r="A407" s="100">
        <v>405</v>
      </c>
      <c r="B407" s="83" t="s">
        <v>109</v>
      </c>
      <c r="C407" s="83" t="s">
        <v>17</v>
      </c>
      <c r="D407" s="83" t="s">
        <v>86</v>
      </c>
      <c r="E407" s="84">
        <v>2801</v>
      </c>
      <c r="F407" s="84">
        <v>210</v>
      </c>
      <c r="G407" s="84">
        <v>1567</v>
      </c>
      <c r="H407" s="84">
        <v>1444</v>
      </c>
      <c r="I407" s="84">
        <v>3011</v>
      </c>
      <c r="J407" s="84">
        <v>4629995</v>
      </c>
      <c r="K407" s="84">
        <v>321</v>
      </c>
      <c r="L407" s="84">
        <v>2213</v>
      </c>
      <c r="M407" s="84">
        <v>2875</v>
      </c>
    </row>
    <row r="408" spans="1:13" x14ac:dyDescent="0.25">
      <c r="A408" s="100">
        <v>406</v>
      </c>
      <c r="B408" s="83" t="s">
        <v>109</v>
      </c>
      <c r="C408" s="83" t="s">
        <v>71</v>
      </c>
      <c r="D408" s="83" t="s">
        <v>87</v>
      </c>
      <c r="E408" s="84">
        <v>2351</v>
      </c>
      <c r="F408" s="84">
        <v>0</v>
      </c>
      <c r="G408" s="84">
        <v>125</v>
      </c>
      <c r="H408" s="84">
        <v>2226</v>
      </c>
      <c r="I408" s="84">
        <v>2351</v>
      </c>
      <c r="J408" s="84">
        <v>102238.47</v>
      </c>
      <c r="K408" s="84">
        <v>2201</v>
      </c>
      <c r="L408" s="84">
        <v>2341</v>
      </c>
      <c r="M408" s="84">
        <v>856</v>
      </c>
    </row>
    <row r="409" spans="1:13" x14ac:dyDescent="0.25">
      <c r="A409" s="100">
        <v>407</v>
      </c>
      <c r="B409" s="83" t="s">
        <v>109</v>
      </c>
      <c r="C409" s="83" t="s">
        <v>18</v>
      </c>
      <c r="D409" s="83" t="s">
        <v>86</v>
      </c>
      <c r="E409" s="84">
        <v>2880</v>
      </c>
      <c r="F409" s="84">
        <v>21221</v>
      </c>
      <c r="G409" s="84">
        <v>11763</v>
      </c>
      <c r="H409" s="84">
        <v>12338</v>
      </c>
      <c r="I409" s="84">
        <v>24101</v>
      </c>
      <c r="J409" s="84">
        <v>57798966.479999997</v>
      </c>
      <c r="K409" s="84">
        <v>1459</v>
      </c>
      <c r="L409" s="84">
        <v>18797</v>
      </c>
      <c r="M409" s="84">
        <v>19491</v>
      </c>
    </row>
    <row r="410" spans="1:13" x14ac:dyDescent="0.25">
      <c r="A410" s="100">
        <v>408</v>
      </c>
      <c r="B410" s="83" t="s">
        <v>109</v>
      </c>
      <c r="C410" s="83" t="s">
        <v>19</v>
      </c>
      <c r="D410" s="83" t="s">
        <v>86</v>
      </c>
      <c r="E410" s="84">
        <v>2802</v>
      </c>
      <c r="F410" s="84">
        <v>2307</v>
      </c>
      <c r="G410" s="84">
        <v>2409</v>
      </c>
      <c r="H410" s="84">
        <v>2700</v>
      </c>
      <c r="I410" s="84">
        <v>5109</v>
      </c>
      <c r="J410" s="84">
        <v>16014167.560000001</v>
      </c>
      <c r="K410" s="84">
        <v>643</v>
      </c>
      <c r="L410" s="84">
        <v>4810</v>
      </c>
      <c r="M410" s="84">
        <v>4275</v>
      </c>
    </row>
    <row r="411" spans="1:13" x14ac:dyDescent="0.25">
      <c r="A411" s="100">
        <v>409</v>
      </c>
      <c r="B411" s="83" t="s">
        <v>109</v>
      </c>
      <c r="C411" s="83" t="s">
        <v>20</v>
      </c>
      <c r="D411" s="83" t="s">
        <v>86</v>
      </c>
      <c r="E411" s="84">
        <v>813</v>
      </c>
      <c r="F411" s="84">
        <v>2343</v>
      </c>
      <c r="G411" s="84">
        <v>1578</v>
      </c>
      <c r="H411" s="84">
        <v>1578</v>
      </c>
      <c r="I411" s="84">
        <v>3156</v>
      </c>
      <c r="J411" s="84">
        <v>5534240.79</v>
      </c>
      <c r="K411" s="84">
        <v>571</v>
      </c>
      <c r="L411" s="84">
        <v>2334</v>
      </c>
      <c r="M411" s="84">
        <v>2625</v>
      </c>
    </row>
    <row r="412" spans="1:13" x14ac:dyDescent="0.25">
      <c r="A412" s="100">
        <v>410</v>
      </c>
      <c r="B412" s="83" t="s">
        <v>109</v>
      </c>
      <c r="C412" s="83" t="s">
        <v>21</v>
      </c>
      <c r="D412" s="83" t="s">
        <v>86</v>
      </c>
      <c r="E412" s="84">
        <v>3935</v>
      </c>
      <c r="F412" s="84">
        <v>1546</v>
      </c>
      <c r="G412" s="84">
        <v>2495</v>
      </c>
      <c r="H412" s="84">
        <v>2986</v>
      </c>
      <c r="I412" s="84">
        <v>5481</v>
      </c>
      <c r="J412" s="84">
        <v>9526357.0199999996</v>
      </c>
      <c r="K412" s="84">
        <v>70</v>
      </c>
      <c r="L412" s="84">
        <v>4872</v>
      </c>
      <c r="M412" s="84">
        <v>4106</v>
      </c>
    </row>
    <row r="413" spans="1:13" x14ac:dyDescent="0.25">
      <c r="A413" s="100">
        <v>411</v>
      </c>
      <c r="B413" s="83" t="s">
        <v>109</v>
      </c>
      <c r="C413" s="83" t="s">
        <v>22</v>
      </c>
      <c r="D413" s="83" t="s">
        <v>86</v>
      </c>
      <c r="E413" s="84">
        <v>0</v>
      </c>
      <c r="F413" s="84">
        <v>1177</v>
      </c>
      <c r="G413" s="84">
        <v>689</v>
      </c>
      <c r="H413" s="84">
        <v>488</v>
      </c>
      <c r="I413" s="84">
        <v>1177</v>
      </c>
      <c r="J413" s="84">
        <v>7580891.2199999997</v>
      </c>
      <c r="K413" s="84">
        <v>110</v>
      </c>
      <c r="L413" s="84">
        <v>753</v>
      </c>
      <c r="M413" s="84">
        <v>1079</v>
      </c>
    </row>
    <row r="414" spans="1:13" x14ac:dyDescent="0.25">
      <c r="A414" s="100">
        <v>412</v>
      </c>
      <c r="B414" s="83" t="s">
        <v>109</v>
      </c>
      <c r="C414" s="83" t="s">
        <v>30</v>
      </c>
      <c r="D414" s="83" t="s">
        <v>86</v>
      </c>
      <c r="E414" s="84">
        <v>344</v>
      </c>
      <c r="F414" s="84">
        <v>603</v>
      </c>
      <c r="G414" s="84">
        <v>345</v>
      </c>
      <c r="H414" s="84">
        <v>602</v>
      </c>
      <c r="I414" s="84">
        <v>947</v>
      </c>
      <c r="J414" s="84">
        <v>993923.03</v>
      </c>
      <c r="K414" s="84">
        <v>24</v>
      </c>
      <c r="L414" s="84">
        <v>947</v>
      </c>
      <c r="M414" s="84">
        <v>797</v>
      </c>
    </row>
    <row r="415" spans="1:13" x14ac:dyDescent="0.25">
      <c r="A415" s="100">
        <v>413</v>
      </c>
      <c r="B415" s="83" t="s">
        <v>109</v>
      </c>
      <c r="C415" s="83" t="s">
        <v>31</v>
      </c>
      <c r="D415" s="83" t="s">
        <v>87</v>
      </c>
      <c r="E415" s="84">
        <v>23</v>
      </c>
      <c r="F415" s="84">
        <v>0</v>
      </c>
      <c r="G415" s="84">
        <v>13</v>
      </c>
      <c r="H415" s="84">
        <v>10</v>
      </c>
      <c r="I415" s="84">
        <v>23</v>
      </c>
      <c r="J415" s="84">
        <v>5016.04</v>
      </c>
      <c r="K415" s="84">
        <v>11</v>
      </c>
      <c r="L415" s="84">
        <v>22</v>
      </c>
      <c r="M415" s="84">
        <v>21</v>
      </c>
    </row>
    <row r="416" spans="1:13" x14ac:dyDescent="0.25">
      <c r="A416" s="100">
        <v>414</v>
      </c>
      <c r="B416" s="83" t="s">
        <v>110</v>
      </c>
      <c r="C416" s="83" t="s">
        <v>3</v>
      </c>
      <c r="D416" s="83" t="s">
        <v>86</v>
      </c>
      <c r="E416" s="84">
        <v>0</v>
      </c>
      <c r="F416" s="84">
        <v>6355</v>
      </c>
      <c r="G416" s="84">
        <v>3577</v>
      </c>
      <c r="H416" s="84">
        <v>2778</v>
      </c>
      <c r="I416" s="84">
        <v>6355</v>
      </c>
      <c r="J416" s="84">
        <v>20225179.649999999</v>
      </c>
      <c r="K416" s="84">
        <v>1426</v>
      </c>
      <c r="L416" s="84">
        <v>5641</v>
      </c>
      <c r="M416" s="84">
        <v>5168</v>
      </c>
    </row>
    <row r="417" spans="1:13" ht="30" x14ac:dyDescent="0.25">
      <c r="A417" s="100">
        <v>415</v>
      </c>
      <c r="B417" s="83" t="s">
        <v>110</v>
      </c>
      <c r="C417" s="83" t="s">
        <v>41</v>
      </c>
      <c r="D417" s="83" t="s">
        <v>88</v>
      </c>
      <c r="E417" s="84">
        <v>2605</v>
      </c>
      <c r="F417" s="84">
        <v>0</v>
      </c>
      <c r="G417" s="84">
        <v>1486</v>
      </c>
      <c r="H417" s="84">
        <v>1119</v>
      </c>
      <c r="I417" s="84">
        <v>2605</v>
      </c>
      <c r="J417" s="84">
        <v>16894043.399999999</v>
      </c>
      <c r="K417" s="84">
        <v>160</v>
      </c>
      <c r="L417" s="84">
        <v>1864</v>
      </c>
      <c r="M417" s="84">
        <v>2222</v>
      </c>
    </row>
    <row r="418" spans="1:13" x14ac:dyDescent="0.25">
      <c r="A418" s="100">
        <v>416</v>
      </c>
      <c r="B418" s="83" t="s">
        <v>110</v>
      </c>
      <c r="C418" s="83" t="s">
        <v>8</v>
      </c>
      <c r="D418" s="83" t="s">
        <v>86</v>
      </c>
      <c r="E418" s="84">
        <v>18071</v>
      </c>
      <c r="F418" s="84">
        <v>0</v>
      </c>
      <c r="G418" s="84">
        <v>8252</v>
      </c>
      <c r="H418" s="84">
        <v>9819</v>
      </c>
      <c r="I418" s="84">
        <v>18071</v>
      </c>
      <c r="J418" s="84">
        <v>28689799.780000001</v>
      </c>
      <c r="K418" s="84">
        <v>4044</v>
      </c>
      <c r="L418" s="84">
        <v>12276</v>
      </c>
      <c r="M418" s="84">
        <v>13788</v>
      </c>
    </row>
    <row r="419" spans="1:13" x14ac:dyDescent="0.25">
      <c r="A419" s="100">
        <v>417</v>
      </c>
      <c r="B419" s="83" t="s">
        <v>110</v>
      </c>
      <c r="C419" s="83" t="s">
        <v>9</v>
      </c>
      <c r="D419" s="83" t="s">
        <v>87</v>
      </c>
      <c r="E419" s="84">
        <v>0</v>
      </c>
      <c r="F419" s="84">
        <v>2316</v>
      </c>
      <c r="G419" s="84">
        <v>245</v>
      </c>
      <c r="H419" s="84">
        <v>2071</v>
      </c>
      <c r="I419" s="84">
        <v>2316</v>
      </c>
      <c r="J419" s="84">
        <v>4891986.1399999997</v>
      </c>
      <c r="K419" s="84">
        <v>650</v>
      </c>
      <c r="L419" s="84">
        <v>2316</v>
      </c>
      <c r="M419" s="84">
        <v>753</v>
      </c>
    </row>
    <row r="420" spans="1:13" x14ac:dyDescent="0.25">
      <c r="A420" s="100">
        <v>418</v>
      </c>
      <c r="B420" s="83" t="s">
        <v>110</v>
      </c>
      <c r="C420" s="83" t="s">
        <v>18</v>
      </c>
      <c r="D420" s="83" t="s">
        <v>86</v>
      </c>
      <c r="E420" s="84">
        <v>15922</v>
      </c>
      <c r="F420" s="84">
        <v>3332</v>
      </c>
      <c r="G420" s="84">
        <v>9769</v>
      </c>
      <c r="H420" s="84">
        <v>9485</v>
      </c>
      <c r="I420" s="84">
        <v>19254</v>
      </c>
      <c r="J420" s="84">
        <v>29063860.420000002</v>
      </c>
      <c r="K420" s="84">
        <v>3851</v>
      </c>
      <c r="L420" s="84">
        <v>16379</v>
      </c>
      <c r="M420" s="84">
        <v>12159</v>
      </c>
    </row>
    <row r="421" spans="1:13" x14ac:dyDescent="0.25">
      <c r="A421" s="100">
        <v>419</v>
      </c>
      <c r="B421" s="83" t="s">
        <v>110</v>
      </c>
      <c r="C421" s="83" t="s">
        <v>21</v>
      </c>
      <c r="D421" s="83" t="s">
        <v>86</v>
      </c>
      <c r="E421" s="84">
        <v>256</v>
      </c>
      <c r="F421" s="84">
        <v>0</v>
      </c>
      <c r="G421" s="84">
        <v>137</v>
      </c>
      <c r="H421" s="84">
        <v>119</v>
      </c>
      <c r="I421" s="84">
        <v>256</v>
      </c>
      <c r="J421" s="84">
        <v>445583.44</v>
      </c>
      <c r="K421" s="84">
        <v>7</v>
      </c>
      <c r="L421" s="84">
        <v>8</v>
      </c>
      <c r="M421" s="84">
        <v>248</v>
      </c>
    </row>
    <row r="422" spans="1:13" x14ac:dyDescent="0.25">
      <c r="A422" s="100">
        <v>420</v>
      </c>
      <c r="B422" s="83" t="s">
        <v>111</v>
      </c>
      <c r="C422" s="83" t="s">
        <v>23</v>
      </c>
      <c r="D422" s="83" t="s">
        <v>86</v>
      </c>
      <c r="E422" s="84">
        <v>0</v>
      </c>
      <c r="F422" s="84">
        <v>931</v>
      </c>
      <c r="G422" s="84">
        <v>501</v>
      </c>
      <c r="H422" s="84">
        <v>430</v>
      </c>
      <c r="I422" s="84">
        <v>931</v>
      </c>
      <c r="J422" s="84">
        <v>1976731.29</v>
      </c>
      <c r="K422" s="84">
        <v>253</v>
      </c>
      <c r="L422" s="84">
        <v>664</v>
      </c>
      <c r="M422" s="84">
        <v>737</v>
      </c>
    </row>
    <row r="423" spans="1:13" x14ac:dyDescent="0.25">
      <c r="A423" s="100">
        <v>421</v>
      </c>
      <c r="B423" s="83" t="s">
        <v>111</v>
      </c>
      <c r="C423" s="83" t="s">
        <v>3</v>
      </c>
      <c r="D423" s="83" t="s">
        <v>86</v>
      </c>
      <c r="E423" s="84">
        <v>0</v>
      </c>
      <c r="F423" s="84">
        <v>71</v>
      </c>
      <c r="G423" s="84">
        <v>20</v>
      </c>
      <c r="H423" s="84">
        <v>51</v>
      </c>
      <c r="I423" s="84">
        <v>71</v>
      </c>
      <c r="J423" s="84">
        <v>458381.29</v>
      </c>
      <c r="K423" s="84">
        <v>1</v>
      </c>
      <c r="L423" s="84">
        <v>65</v>
      </c>
      <c r="M423" s="84">
        <v>67</v>
      </c>
    </row>
    <row r="424" spans="1:13" x14ac:dyDescent="0.25">
      <c r="A424" s="100">
        <v>422</v>
      </c>
      <c r="B424" s="83" t="s">
        <v>111</v>
      </c>
      <c r="C424" s="83" t="s">
        <v>8</v>
      </c>
      <c r="D424" s="83" t="s">
        <v>86</v>
      </c>
      <c r="E424" s="84">
        <v>9337</v>
      </c>
      <c r="F424" s="84">
        <v>0</v>
      </c>
      <c r="G424" s="84">
        <v>4444</v>
      </c>
      <c r="H424" s="84">
        <v>4893</v>
      </c>
      <c r="I424" s="84">
        <v>9337</v>
      </c>
      <c r="J424" s="84">
        <v>31843761.699999999</v>
      </c>
      <c r="K424" s="84">
        <v>854</v>
      </c>
      <c r="L424" s="84">
        <v>3756</v>
      </c>
      <c r="M424" s="84">
        <v>7528</v>
      </c>
    </row>
    <row r="425" spans="1:13" x14ac:dyDescent="0.25">
      <c r="A425" s="100">
        <v>423</v>
      </c>
      <c r="B425" s="83" t="s">
        <v>111</v>
      </c>
      <c r="C425" s="83" t="s">
        <v>9</v>
      </c>
      <c r="D425" s="83" t="s">
        <v>87</v>
      </c>
      <c r="E425" s="84">
        <v>72</v>
      </c>
      <c r="F425" s="84">
        <v>2161</v>
      </c>
      <c r="G425" s="84">
        <v>1498</v>
      </c>
      <c r="H425" s="84">
        <v>735</v>
      </c>
      <c r="I425" s="84">
        <v>2233</v>
      </c>
      <c r="J425" s="84">
        <v>9501493.2599999998</v>
      </c>
      <c r="K425" s="84">
        <v>818</v>
      </c>
      <c r="L425" s="84">
        <v>2233</v>
      </c>
      <c r="M425" s="84">
        <v>1208</v>
      </c>
    </row>
    <row r="426" spans="1:13" x14ac:dyDescent="0.25">
      <c r="A426" s="100">
        <v>424</v>
      </c>
      <c r="B426" s="83" t="s">
        <v>111</v>
      </c>
      <c r="C426" s="83" t="s">
        <v>10</v>
      </c>
      <c r="D426" s="83" t="s">
        <v>87</v>
      </c>
      <c r="E426" s="84">
        <v>0</v>
      </c>
      <c r="F426" s="84">
        <v>732</v>
      </c>
      <c r="G426" s="84">
        <v>463</v>
      </c>
      <c r="H426" s="84">
        <v>269</v>
      </c>
      <c r="I426" s="84">
        <v>732</v>
      </c>
      <c r="J426" s="84">
        <v>2382998.94</v>
      </c>
      <c r="K426" s="84">
        <v>434</v>
      </c>
      <c r="L426" s="84">
        <v>732</v>
      </c>
      <c r="M426" s="84">
        <v>558</v>
      </c>
    </row>
    <row r="427" spans="1:13" x14ac:dyDescent="0.25">
      <c r="A427" s="100">
        <v>425</v>
      </c>
      <c r="B427" s="83" t="s">
        <v>111</v>
      </c>
      <c r="C427" s="83" t="s">
        <v>12</v>
      </c>
      <c r="D427" s="83" t="s">
        <v>86</v>
      </c>
      <c r="E427" s="84">
        <v>4</v>
      </c>
      <c r="F427" s="84">
        <v>1509</v>
      </c>
      <c r="G427" s="84">
        <v>913</v>
      </c>
      <c r="H427" s="84">
        <v>600</v>
      </c>
      <c r="I427" s="84">
        <v>1513</v>
      </c>
      <c r="J427" s="84">
        <v>3309608.07</v>
      </c>
      <c r="K427" s="84">
        <v>119</v>
      </c>
      <c r="L427" s="84">
        <v>1512</v>
      </c>
      <c r="M427" s="84">
        <v>1000</v>
      </c>
    </row>
    <row r="428" spans="1:13" x14ac:dyDescent="0.25">
      <c r="A428" s="100">
        <v>426</v>
      </c>
      <c r="B428" s="83" t="s">
        <v>111</v>
      </c>
      <c r="C428" s="83" t="s">
        <v>26</v>
      </c>
      <c r="D428" s="83" t="s">
        <v>87</v>
      </c>
      <c r="E428" s="84">
        <v>369</v>
      </c>
      <c r="F428" s="84">
        <v>548</v>
      </c>
      <c r="G428" s="84">
        <v>731</v>
      </c>
      <c r="H428" s="84">
        <v>186</v>
      </c>
      <c r="I428" s="84">
        <v>917</v>
      </c>
      <c r="J428" s="84">
        <v>1803461.03</v>
      </c>
      <c r="K428" s="84">
        <v>304</v>
      </c>
      <c r="L428" s="84">
        <v>851</v>
      </c>
      <c r="M428" s="84">
        <v>660</v>
      </c>
    </row>
    <row r="429" spans="1:13" x14ac:dyDescent="0.25">
      <c r="A429" s="100">
        <v>427</v>
      </c>
      <c r="B429" s="83" t="s">
        <v>111</v>
      </c>
      <c r="C429" s="83" t="s">
        <v>17</v>
      </c>
      <c r="D429" s="83" t="s">
        <v>86</v>
      </c>
      <c r="E429" s="84">
        <v>467</v>
      </c>
      <c r="F429" s="84">
        <v>0</v>
      </c>
      <c r="G429" s="84">
        <v>315</v>
      </c>
      <c r="H429" s="84">
        <v>152</v>
      </c>
      <c r="I429" s="84">
        <v>467</v>
      </c>
      <c r="J429" s="84">
        <v>669863</v>
      </c>
      <c r="K429" s="84">
        <v>37</v>
      </c>
      <c r="L429" s="84">
        <v>461</v>
      </c>
      <c r="M429" s="84">
        <v>412</v>
      </c>
    </row>
    <row r="430" spans="1:13" x14ac:dyDescent="0.25">
      <c r="A430" s="100">
        <v>428</v>
      </c>
      <c r="B430" s="83" t="s">
        <v>111</v>
      </c>
      <c r="C430" s="83" t="s">
        <v>43</v>
      </c>
      <c r="D430" s="83" t="s">
        <v>88</v>
      </c>
      <c r="E430" s="84">
        <v>2325</v>
      </c>
      <c r="F430" s="84">
        <v>2194</v>
      </c>
      <c r="G430" s="84">
        <v>2345</v>
      </c>
      <c r="H430" s="84">
        <v>2174</v>
      </c>
      <c r="I430" s="84">
        <v>4519</v>
      </c>
      <c r="J430" s="84">
        <v>18897354.649999999</v>
      </c>
      <c r="K430" s="84">
        <v>70</v>
      </c>
      <c r="L430" s="84">
        <v>3769</v>
      </c>
      <c r="M430" s="84">
        <v>3854</v>
      </c>
    </row>
    <row r="431" spans="1:13" x14ac:dyDescent="0.25">
      <c r="A431" s="100">
        <v>429</v>
      </c>
      <c r="B431" s="83" t="s">
        <v>111</v>
      </c>
      <c r="C431" s="83" t="s">
        <v>18</v>
      </c>
      <c r="D431" s="83" t="s">
        <v>86</v>
      </c>
      <c r="E431" s="84">
        <v>19437</v>
      </c>
      <c r="F431" s="84">
        <v>31882</v>
      </c>
      <c r="G431" s="84">
        <v>26834</v>
      </c>
      <c r="H431" s="84">
        <v>24485</v>
      </c>
      <c r="I431" s="84">
        <v>51319</v>
      </c>
      <c r="J431" s="84">
        <v>139600802.66999999</v>
      </c>
      <c r="K431" s="84">
        <v>6300</v>
      </c>
      <c r="L431" s="84">
        <v>36101</v>
      </c>
      <c r="M431" s="84">
        <v>40988</v>
      </c>
    </row>
    <row r="432" spans="1:13" x14ac:dyDescent="0.25">
      <c r="A432" s="100">
        <v>430</v>
      </c>
      <c r="B432" s="83" t="s">
        <v>111</v>
      </c>
      <c r="C432" s="83" t="s">
        <v>21</v>
      </c>
      <c r="D432" s="83" t="s">
        <v>86</v>
      </c>
      <c r="E432" s="84">
        <v>1973</v>
      </c>
      <c r="F432" s="84">
        <v>2593</v>
      </c>
      <c r="G432" s="84">
        <v>2383</v>
      </c>
      <c r="H432" s="84">
        <v>2183</v>
      </c>
      <c r="I432" s="84">
        <v>4566</v>
      </c>
      <c r="J432" s="84">
        <v>10744568.32</v>
      </c>
      <c r="K432" s="84">
        <v>466</v>
      </c>
      <c r="L432" s="84">
        <v>3282</v>
      </c>
      <c r="M432" s="84">
        <v>3777</v>
      </c>
    </row>
    <row r="433" spans="1:13" x14ac:dyDescent="0.25">
      <c r="A433" s="100">
        <v>431</v>
      </c>
      <c r="B433" s="83" t="s">
        <v>112</v>
      </c>
      <c r="C433" s="83" t="s">
        <v>2</v>
      </c>
      <c r="D433" s="83" t="s">
        <v>87</v>
      </c>
      <c r="E433" s="84">
        <v>0</v>
      </c>
      <c r="F433" s="84">
        <v>1062</v>
      </c>
      <c r="G433" s="84">
        <v>585</v>
      </c>
      <c r="H433" s="84">
        <v>477</v>
      </c>
      <c r="I433" s="84">
        <v>1062</v>
      </c>
      <c r="J433" s="84">
        <v>1450648.09</v>
      </c>
      <c r="K433" s="84">
        <v>335</v>
      </c>
      <c r="L433" s="84">
        <v>1059</v>
      </c>
      <c r="M433" s="84">
        <v>856</v>
      </c>
    </row>
    <row r="434" spans="1:13" x14ac:dyDescent="0.25">
      <c r="A434" s="100">
        <v>432</v>
      </c>
      <c r="B434" s="83" t="s">
        <v>112</v>
      </c>
      <c r="C434" s="83" t="s">
        <v>3</v>
      </c>
      <c r="D434" s="83" t="s">
        <v>86</v>
      </c>
      <c r="E434" s="84">
        <v>80591</v>
      </c>
      <c r="F434" s="84">
        <v>6551</v>
      </c>
      <c r="G434" s="84">
        <v>45061</v>
      </c>
      <c r="H434" s="84">
        <v>42081</v>
      </c>
      <c r="I434" s="84">
        <v>87142</v>
      </c>
      <c r="J434" s="84">
        <v>178014929.80000001</v>
      </c>
      <c r="K434" s="84">
        <v>8348</v>
      </c>
      <c r="L434" s="84">
        <v>79180</v>
      </c>
      <c r="M434" s="84">
        <v>64445</v>
      </c>
    </row>
    <row r="435" spans="1:13" x14ac:dyDescent="0.25">
      <c r="A435" s="100">
        <v>433</v>
      </c>
      <c r="B435" s="83" t="s">
        <v>112</v>
      </c>
      <c r="C435" s="83" t="s">
        <v>4</v>
      </c>
      <c r="D435" s="83" t="s">
        <v>86</v>
      </c>
      <c r="E435" s="84">
        <v>1673</v>
      </c>
      <c r="F435" s="84">
        <v>2400</v>
      </c>
      <c r="G435" s="84">
        <v>1821</v>
      </c>
      <c r="H435" s="84">
        <v>2252</v>
      </c>
      <c r="I435" s="84">
        <v>4073</v>
      </c>
      <c r="J435" s="84">
        <v>8491655.8800000008</v>
      </c>
      <c r="K435" s="84">
        <v>634</v>
      </c>
      <c r="L435" s="84">
        <v>4015</v>
      </c>
      <c r="M435" s="84">
        <v>2890</v>
      </c>
    </row>
    <row r="436" spans="1:13" x14ac:dyDescent="0.25">
      <c r="A436" s="100">
        <v>434</v>
      </c>
      <c r="B436" s="83" t="s">
        <v>112</v>
      </c>
      <c r="C436" s="83" t="s">
        <v>24</v>
      </c>
      <c r="D436" s="83" t="s">
        <v>86</v>
      </c>
      <c r="E436" s="84">
        <v>2760</v>
      </c>
      <c r="F436" s="84">
        <v>0</v>
      </c>
      <c r="G436" s="84">
        <v>1566</v>
      </c>
      <c r="H436" s="84">
        <v>1194</v>
      </c>
      <c r="I436" s="84">
        <v>2760</v>
      </c>
      <c r="J436" s="84">
        <v>2658114</v>
      </c>
      <c r="K436" s="84">
        <v>360</v>
      </c>
      <c r="L436" s="84">
        <v>817</v>
      </c>
      <c r="M436" s="84">
        <v>1689</v>
      </c>
    </row>
    <row r="437" spans="1:13" ht="30" x14ac:dyDescent="0.25">
      <c r="A437" s="100">
        <v>435</v>
      </c>
      <c r="B437" s="83" t="s">
        <v>112</v>
      </c>
      <c r="C437" s="83" t="s">
        <v>41</v>
      </c>
      <c r="D437" s="83" t="s">
        <v>88</v>
      </c>
      <c r="E437" s="84">
        <v>37036</v>
      </c>
      <c r="F437" s="84">
        <v>547</v>
      </c>
      <c r="G437" s="84">
        <v>20956</v>
      </c>
      <c r="H437" s="84">
        <v>16627</v>
      </c>
      <c r="I437" s="84">
        <v>37583</v>
      </c>
      <c r="J437" s="84">
        <v>79827221.299999997</v>
      </c>
      <c r="K437" s="84">
        <v>2758</v>
      </c>
      <c r="L437" s="84">
        <v>35395</v>
      </c>
      <c r="M437" s="84">
        <v>30868</v>
      </c>
    </row>
    <row r="438" spans="1:13" x14ac:dyDescent="0.25">
      <c r="A438" s="100">
        <v>436</v>
      </c>
      <c r="B438" s="83" t="s">
        <v>112</v>
      </c>
      <c r="C438" s="83" t="s">
        <v>5</v>
      </c>
      <c r="D438" s="83" t="s">
        <v>86</v>
      </c>
      <c r="E438" s="84">
        <v>1741</v>
      </c>
      <c r="F438" s="84">
        <v>0</v>
      </c>
      <c r="G438" s="84">
        <v>870</v>
      </c>
      <c r="H438" s="84">
        <v>871</v>
      </c>
      <c r="I438" s="84">
        <v>1741</v>
      </c>
      <c r="J438" s="84">
        <v>1830865.67</v>
      </c>
      <c r="K438" s="84">
        <v>11</v>
      </c>
      <c r="L438" s="84">
        <v>1525</v>
      </c>
      <c r="M438" s="84">
        <v>1003</v>
      </c>
    </row>
    <row r="439" spans="1:13" x14ac:dyDescent="0.25">
      <c r="A439" s="100">
        <v>437</v>
      </c>
      <c r="B439" s="83" t="s">
        <v>112</v>
      </c>
      <c r="C439" s="83" t="s">
        <v>6</v>
      </c>
      <c r="D439" s="83" t="s">
        <v>86</v>
      </c>
      <c r="E439" s="84">
        <v>1362</v>
      </c>
      <c r="F439" s="84">
        <v>0</v>
      </c>
      <c r="G439" s="84">
        <v>725</v>
      </c>
      <c r="H439" s="84">
        <v>637</v>
      </c>
      <c r="I439" s="84">
        <v>1362</v>
      </c>
      <c r="J439" s="84">
        <v>2251560.6800000002</v>
      </c>
      <c r="K439" s="84">
        <v>147</v>
      </c>
      <c r="L439" s="84">
        <v>1249</v>
      </c>
      <c r="M439" s="84">
        <v>973</v>
      </c>
    </row>
    <row r="440" spans="1:13" x14ac:dyDescent="0.25">
      <c r="A440" s="100">
        <v>438</v>
      </c>
      <c r="B440" s="83" t="s">
        <v>112</v>
      </c>
      <c r="C440" s="83" t="s">
        <v>7</v>
      </c>
      <c r="D440" s="83" t="s">
        <v>86</v>
      </c>
      <c r="E440" s="84">
        <v>1752</v>
      </c>
      <c r="F440" s="84">
        <v>247</v>
      </c>
      <c r="G440" s="84">
        <v>1425</v>
      </c>
      <c r="H440" s="84">
        <v>574</v>
      </c>
      <c r="I440" s="84">
        <v>1999</v>
      </c>
      <c r="J440" s="84">
        <v>7072580.0499999998</v>
      </c>
      <c r="K440" s="84">
        <v>1022</v>
      </c>
      <c r="L440" s="84">
        <v>1911</v>
      </c>
      <c r="M440" s="84">
        <v>748</v>
      </c>
    </row>
    <row r="441" spans="1:13" x14ac:dyDescent="0.25">
      <c r="A441" s="100">
        <v>439</v>
      </c>
      <c r="B441" s="83" t="s">
        <v>112</v>
      </c>
      <c r="C441" s="83" t="s">
        <v>8</v>
      </c>
      <c r="D441" s="83" t="s">
        <v>86</v>
      </c>
      <c r="E441" s="84">
        <v>17613</v>
      </c>
      <c r="F441" s="84">
        <v>0</v>
      </c>
      <c r="G441" s="84">
        <v>8505</v>
      </c>
      <c r="H441" s="84">
        <v>9108</v>
      </c>
      <c r="I441" s="84">
        <v>17613</v>
      </c>
      <c r="J441" s="84">
        <v>33249930.48</v>
      </c>
      <c r="K441" s="84">
        <v>2830</v>
      </c>
      <c r="L441" s="84">
        <v>10724</v>
      </c>
      <c r="M441" s="84">
        <v>13303</v>
      </c>
    </row>
    <row r="442" spans="1:13" x14ac:dyDescent="0.25">
      <c r="A442" s="100">
        <v>440</v>
      </c>
      <c r="B442" s="83" t="s">
        <v>112</v>
      </c>
      <c r="C442" s="83" t="s">
        <v>9</v>
      </c>
      <c r="D442" s="83" t="s">
        <v>87</v>
      </c>
      <c r="E442" s="84">
        <v>0</v>
      </c>
      <c r="F442" s="84">
        <v>1247</v>
      </c>
      <c r="G442" s="84">
        <v>124</v>
      </c>
      <c r="H442" s="84">
        <v>1123</v>
      </c>
      <c r="I442" s="84">
        <v>1247</v>
      </c>
      <c r="J442" s="84">
        <v>1112115.56</v>
      </c>
      <c r="K442" s="84">
        <v>399</v>
      </c>
      <c r="L442" s="84">
        <v>1247</v>
      </c>
      <c r="M442" s="84">
        <v>363</v>
      </c>
    </row>
    <row r="443" spans="1:13" x14ac:dyDescent="0.25">
      <c r="A443" s="100">
        <v>441</v>
      </c>
      <c r="B443" s="83" t="s">
        <v>112</v>
      </c>
      <c r="C443" s="83" t="s">
        <v>10</v>
      </c>
      <c r="D443" s="83" t="s">
        <v>87</v>
      </c>
      <c r="E443" s="84">
        <v>1018</v>
      </c>
      <c r="F443" s="84">
        <v>957</v>
      </c>
      <c r="G443" s="84">
        <v>1099</v>
      </c>
      <c r="H443" s="84">
        <v>876</v>
      </c>
      <c r="I443" s="84">
        <v>1975</v>
      </c>
      <c r="J443" s="84">
        <v>477041.94</v>
      </c>
      <c r="K443" s="84">
        <v>1290</v>
      </c>
      <c r="L443" s="84">
        <v>1975</v>
      </c>
      <c r="M443" s="84">
        <v>1203</v>
      </c>
    </row>
    <row r="444" spans="1:13" x14ac:dyDescent="0.25">
      <c r="A444" s="100">
        <v>442</v>
      </c>
      <c r="B444" s="83" t="s">
        <v>112</v>
      </c>
      <c r="C444" s="83" t="s">
        <v>11</v>
      </c>
      <c r="D444" s="83" t="s">
        <v>86</v>
      </c>
      <c r="E444" s="84">
        <v>1</v>
      </c>
      <c r="F444" s="84">
        <v>0</v>
      </c>
      <c r="G444" s="84">
        <v>0</v>
      </c>
      <c r="H444" s="84">
        <v>1</v>
      </c>
      <c r="I444" s="84">
        <v>1</v>
      </c>
      <c r="J444" s="84">
        <v>6152</v>
      </c>
      <c r="K444" s="84">
        <v>0</v>
      </c>
      <c r="L444" s="84">
        <v>1</v>
      </c>
      <c r="M444" s="84">
        <v>0</v>
      </c>
    </row>
    <row r="445" spans="1:13" x14ac:dyDescent="0.25">
      <c r="A445" s="100">
        <v>443</v>
      </c>
      <c r="B445" s="83" t="s">
        <v>112</v>
      </c>
      <c r="C445" s="83" t="s">
        <v>26</v>
      </c>
      <c r="D445" s="83" t="s">
        <v>87</v>
      </c>
      <c r="E445" s="84">
        <v>0</v>
      </c>
      <c r="F445" s="84">
        <v>259</v>
      </c>
      <c r="G445" s="84">
        <v>148</v>
      </c>
      <c r="H445" s="84">
        <v>111</v>
      </c>
      <c r="I445" s="84">
        <v>259</v>
      </c>
      <c r="J445" s="84">
        <v>72568.59</v>
      </c>
      <c r="K445" s="84">
        <v>127</v>
      </c>
      <c r="L445" s="84">
        <v>223</v>
      </c>
      <c r="M445" s="84">
        <v>89</v>
      </c>
    </row>
    <row r="446" spans="1:13" x14ac:dyDescent="0.25">
      <c r="A446" s="100">
        <v>444</v>
      </c>
      <c r="B446" s="83" t="s">
        <v>112</v>
      </c>
      <c r="C446" s="83" t="s">
        <v>17</v>
      </c>
      <c r="D446" s="83" t="s">
        <v>86</v>
      </c>
      <c r="E446" s="84">
        <v>2065</v>
      </c>
      <c r="F446" s="84">
        <v>0</v>
      </c>
      <c r="G446" s="84">
        <v>1030</v>
      </c>
      <c r="H446" s="84">
        <v>1035</v>
      </c>
      <c r="I446" s="84">
        <v>2065</v>
      </c>
      <c r="J446" s="84">
        <v>1770309</v>
      </c>
      <c r="K446" s="84">
        <v>142</v>
      </c>
      <c r="L446" s="84">
        <v>1995</v>
      </c>
      <c r="M446" s="84">
        <v>2053</v>
      </c>
    </row>
    <row r="447" spans="1:13" x14ac:dyDescent="0.25">
      <c r="A447" s="100">
        <v>445</v>
      </c>
      <c r="B447" s="83" t="s">
        <v>112</v>
      </c>
      <c r="C447" s="83" t="s">
        <v>18</v>
      </c>
      <c r="D447" s="83" t="s">
        <v>86</v>
      </c>
      <c r="E447" s="84">
        <v>33804</v>
      </c>
      <c r="F447" s="84">
        <v>2082</v>
      </c>
      <c r="G447" s="84">
        <v>17620</v>
      </c>
      <c r="H447" s="84">
        <v>18266</v>
      </c>
      <c r="I447" s="84">
        <v>35886</v>
      </c>
      <c r="J447" s="84">
        <v>77767430.269999996</v>
      </c>
      <c r="K447" s="84">
        <v>1247</v>
      </c>
      <c r="L447" s="84">
        <v>27489</v>
      </c>
      <c r="M447" s="84">
        <v>27648</v>
      </c>
    </row>
    <row r="448" spans="1:13" x14ac:dyDescent="0.25">
      <c r="A448" s="100">
        <v>446</v>
      </c>
      <c r="B448" s="83" t="s">
        <v>112</v>
      </c>
      <c r="C448" s="83" t="s">
        <v>19</v>
      </c>
      <c r="D448" s="83" t="s">
        <v>86</v>
      </c>
      <c r="E448" s="84">
        <v>1174</v>
      </c>
      <c r="F448" s="84">
        <v>0</v>
      </c>
      <c r="G448" s="84">
        <v>615</v>
      </c>
      <c r="H448" s="84">
        <v>559</v>
      </c>
      <c r="I448" s="84">
        <v>1174</v>
      </c>
      <c r="J448" s="84">
        <v>1301217.05</v>
      </c>
      <c r="K448" s="84">
        <v>167</v>
      </c>
      <c r="L448" s="84">
        <v>1149</v>
      </c>
      <c r="M448" s="84">
        <v>1018</v>
      </c>
    </row>
    <row r="449" spans="1:13" x14ac:dyDescent="0.25">
      <c r="A449" s="100">
        <v>447</v>
      </c>
      <c r="B449" s="83" t="s">
        <v>112</v>
      </c>
      <c r="C449" s="83" t="s">
        <v>20</v>
      </c>
      <c r="D449" s="83" t="s">
        <v>86</v>
      </c>
      <c r="E449" s="84">
        <v>0</v>
      </c>
      <c r="F449" s="84">
        <v>1653</v>
      </c>
      <c r="G449" s="84">
        <v>610</v>
      </c>
      <c r="H449" s="84">
        <v>1043</v>
      </c>
      <c r="I449" s="84">
        <v>1653</v>
      </c>
      <c r="J449" s="84">
        <v>3097096.33</v>
      </c>
      <c r="K449" s="84">
        <v>144</v>
      </c>
      <c r="L449" s="84">
        <v>1268</v>
      </c>
      <c r="M449" s="84">
        <v>1355</v>
      </c>
    </row>
    <row r="450" spans="1:13" x14ac:dyDescent="0.25">
      <c r="A450" s="100">
        <v>448</v>
      </c>
      <c r="B450" s="83" t="s">
        <v>112</v>
      </c>
      <c r="C450" s="83" t="s">
        <v>21</v>
      </c>
      <c r="D450" s="83" t="s">
        <v>86</v>
      </c>
      <c r="E450" s="84">
        <v>4914</v>
      </c>
      <c r="F450" s="84">
        <v>0</v>
      </c>
      <c r="G450" s="84">
        <v>2466</v>
      </c>
      <c r="H450" s="84">
        <v>2448</v>
      </c>
      <c r="I450" s="84">
        <v>4914</v>
      </c>
      <c r="J450" s="84">
        <v>8779379.75</v>
      </c>
      <c r="K450" s="84">
        <v>243</v>
      </c>
      <c r="L450" s="84">
        <v>2781</v>
      </c>
      <c r="M450" s="84">
        <v>3696</v>
      </c>
    </row>
    <row r="451" spans="1:13" x14ac:dyDescent="0.25">
      <c r="A451" s="100">
        <v>449</v>
      </c>
      <c r="B451" s="83" t="s">
        <v>113</v>
      </c>
      <c r="C451" s="83" t="s">
        <v>1</v>
      </c>
      <c r="D451" s="83" t="s">
        <v>86</v>
      </c>
      <c r="E451" s="84">
        <v>486</v>
      </c>
      <c r="F451" s="84">
        <v>280</v>
      </c>
      <c r="G451" s="84">
        <v>233</v>
      </c>
      <c r="H451" s="84">
        <v>533</v>
      </c>
      <c r="I451" s="84">
        <v>766</v>
      </c>
      <c r="J451" s="84">
        <v>605675.23</v>
      </c>
      <c r="K451" s="84">
        <v>37</v>
      </c>
      <c r="L451" s="84">
        <v>645</v>
      </c>
      <c r="M451" s="84">
        <v>658</v>
      </c>
    </row>
    <row r="452" spans="1:13" x14ac:dyDescent="0.25">
      <c r="A452" s="100">
        <v>450</v>
      </c>
      <c r="B452" s="83" t="s">
        <v>113</v>
      </c>
      <c r="C452" s="83" t="s">
        <v>23</v>
      </c>
      <c r="D452" s="83" t="s">
        <v>86</v>
      </c>
      <c r="E452" s="84">
        <v>0</v>
      </c>
      <c r="F452" s="84">
        <v>638</v>
      </c>
      <c r="G452" s="84">
        <v>374</v>
      </c>
      <c r="H452" s="84">
        <v>264</v>
      </c>
      <c r="I452" s="84">
        <v>638</v>
      </c>
      <c r="J452" s="84">
        <v>1290672.1399999999</v>
      </c>
      <c r="K452" s="84">
        <v>182</v>
      </c>
      <c r="L452" s="84">
        <v>437</v>
      </c>
      <c r="M452" s="84">
        <v>412</v>
      </c>
    </row>
    <row r="453" spans="1:13" x14ac:dyDescent="0.25">
      <c r="A453" s="100">
        <v>451</v>
      </c>
      <c r="B453" s="83" t="s">
        <v>113</v>
      </c>
      <c r="C453" s="83" t="s">
        <v>2</v>
      </c>
      <c r="D453" s="83" t="s">
        <v>87</v>
      </c>
      <c r="E453" s="84">
        <v>178</v>
      </c>
      <c r="F453" s="84">
        <v>608</v>
      </c>
      <c r="G453" s="84">
        <v>519</v>
      </c>
      <c r="H453" s="84">
        <v>267</v>
      </c>
      <c r="I453" s="84">
        <v>786</v>
      </c>
      <c r="J453" s="84">
        <v>1067247.18</v>
      </c>
      <c r="K453" s="84">
        <v>200</v>
      </c>
      <c r="L453" s="84">
        <v>754</v>
      </c>
      <c r="M453" s="84">
        <v>380</v>
      </c>
    </row>
    <row r="454" spans="1:13" x14ac:dyDescent="0.25">
      <c r="A454" s="100">
        <v>452</v>
      </c>
      <c r="B454" s="83" t="s">
        <v>113</v>
      </c>
      <c r="C454" s="83" t="s">
        <v>3</v>
      </c>
      <c r="D454" s="83" t="s">
        <v>86</v>
      </c>
      <c r="E454" s="84">
        <v>77747</v>
      </c>
      <c r="F454" s="84">
        <v>53976</v>
      </c>
      <c r="G454" s="84">
        <v>59427</v>
      </c>
      <c r="H454" s="84">
        <v>72296</v>
      </c>
      <c r="I454" s="84">
        <v>131723</v>
      </c>
      <c r="J454" s="84">
        <v>575766394.91999996</v>
      </c>
      <c r="K454" s="84">
        <v>10613</v>
      </c>
      <c r="L454" s="84">
        <v>116558</v>
      </c>
      <c r="M454" s="84">
        <v>110769</v>
      </c>
    </row>
    <row r="455" spans="1:13" x14ac:dyDescent="0.25">
      <c r="A455" s="100">
        <v>453</v>
      </c>
      <c r="B455" s="83" t="s">
        <v>113</v>
      </c>
      <c r="C455" s="83" t="s">
        <v>4</v>
      </c>
      <c r="D455" s="83" t="s">
        <v>86</v>
      </c>
      <c r="E455" s="84">
        <v>6668</v>
      </c>
      <c r="F455" s="84">
        <v>6693</v>
      </c>
      <c r="G455" s="84">
        <v>6385</v>
      </c>
      <c r="H455" s="84">
        <v>6976</v>
      </c>
      <c r="I455" s="84">
        <v>13361</v>
      </c>
      <c r="J455" s="84">
        <v>33308938.859999999</v>
      </c>
      <c r="K455" s="84">
        <v>826</v>
      </c>
      <c r="L455" s="84">
        <v>12153</v>
      </c>
      <c r="M455" s="84">
        <v>11901</v>
      </c>
    </row>
    <row r="456" spans="1:13" x14ac:dyDescent="0.25">
      <c r="A456" s="100">
        <v>454</v>
      </c>
      <c r="B456" s="83" t="s">
        <v>113</v>
      </c>
      <c r="C456" s="83" t="s">
        <v>24</v>
      </c>
      <c r="D456" s="83" t="s">
        <v>86</v>
      </c>
      <c r="E456" s="84">
        <v>1234</v>
      </c>
      <c r="F456" s="84">
        <v>0</v>
      </c>
      <c r="G456" s="84">
        <v>793</v>
      </c>
      <c r="H456" s="84">
        <v>441</v>
      </c>
      <c r="I456" s="84">
        <v>1234</v>
      </c>
      <c r="J456" s="84">
        <v>796378</v>
      </c>
      <c r="K456" s="84">
        <v>177</v>
      </c>
      <c r="L456" s="84">
        <v>669</v>
      </c>
      <c r="M456" s="84">
        <v>1152</v>
      </c>
    </row>
    <row r="457" spans="1:13" ht="30" x14ac:dyDescent="0.25">
      <c r="A457" s="100">
        <v>455</v>
      </c>
      <c r="B457" s="83" t="s">
        <v>113</v>
      </c>
      <c r="C457" s="83" t="s">
        <v>41</v>
      </c>
      <c r="D457" s="83" t="s">
        <v>88</v>
      </c>
      <c r="E457" s="84">
        <v>47742</v>
      </c>
      <c r="F457" s="84">
        <v>7586</v>
      </c>
      <c r="G457" s="84">
        <v>24285</v>
      </c>
      <c r="H457" s="84">
        <v>31043</v>
      </c>
      <c r="I457" s="84">
        <v>55328</v>
      </c>
      <c r="J457" s="84">
        <v>276958231</v>
      </c>
      <c r="K457" s="84">
        <v>2115</v>
      </c>
      <c r="L457" s="84">
        <v>48272</v>
      </c>
      <c r="M457" s="84">
        <v>46815</v>
      </c>
    </row>
    <row r="458" spans="1:13" x14ac:dyDescent="0.25">
      <c r="A458" s="100">
        <v>456</v>
      </c>
      <c r="B458" s="83" t="s">
        <v>113</v>
      </c>
      <c r="C458" s="83" t="s">
        <v>5</v>
      </c>
      <c r="D458" s="83" t="s">
        <v>86</v>
      </c>
      <c r="E458" s="84">
        <v>838</v>
      </c>
      <c r="F458" s="84">
        <v>1418</v>
      </c>
      <c r="G458" s="84">
        <v>1031</v>
      </c>
      <c r="H458" s="84">
        <v>1225</v>
      </c>
      <c r="I458" s="84">
        <v>2256</v>
      </c>
      <c r="J458" s="84">
        <v>8014846.8700000001</v>
      </c>
      <c r="K458" s="84">
        <v>497</v>
      </c>
      <c r="L458" s="84">
        <v>1510</v>
      </c>
      <c r="M458" s="84">
        <v>1650</v>
      </c>
    </row>
    <row r="459" spans="1:13" x14ac:dyDescent="0.25">
      <c r="A459" s="100">
        <v>457</v>
      </c>
      <c r="B459" s="83" t="s">
        <v>113</v>
      </c>
      <c r="C459" s="83" t="s">
        <v>6</v>
      </c>
      <c r="D459" s="83" t="s">
        <v>86</v>
      </c>
      <c r="E459" s="84">
        <v>4480</v>
      </c>
      <c r="F459" s="84">
        <v>1589</v>
      </c>
      <c r="G459" s="84">
        <v>2809</v>
      </c>
      <c r="H459" s="84">
        <v>3260</v>
      </c>
      <c r="I459" s="84">
        <v>6069</v>
      </c>
      <c r="J459" s="84">
        <v>18103053.539999999</v>
      </c>
      <c r="K459" s="84">
        <v>373</v>
      </c>
      <c r="L459" s="84">
        <v>4973</v>
      </c>
      <c r="M459" s="84">
        <v>4962</v>
      </c>
    </row>
    <row r="460" spans="1:13" x14ac:dyDescent="0.25">
      <c r="A460" s="100">
        <v>458</v>
      </c>
      <c r="B460" s="83" t="s">
        <v>113</v>
      </c>
      <c r="C460" s="83" t="s">
        <v>7</v>
      </c>
      <c r="D460" s="83" t="s">
        <v>86</v>
      </c>
      <c r="E460" s="84">
        <v>1636</v>
      </c>
      <c r="F460" s="84">
        <v>2753</v>
      </c>
      <c r="G460" s="84">
        <v>2365</v>
      </c>
      <c r="H460" s="84">
        <v>2024</v>
      </c>
      <c r="I460" s="84">
        <v>4389</v>
      </c>
      <c r="J460" s="84">
        <v>17738762.359999999</v>
      </c>
      <c r="K460" s="84">
        <v>618</v>
      </c>
      <c r="L460" s="84">
        <v>4163</v>
      </c>
      <c r="M460" s="84">
        <v>3378</v>
      </c>
    </row>
    <row r="461" spans="1:13" x14ac:dyDescent="0.25">
      <c r="A461" s="100">
        <v>459</v>
      </c>
      <c r="B461" s="83" t="s">
        <v>113</v>
      </c>
      <c r="C461" s="83" t="s">
        <v>8</v>
      </c>
      <c r="D461" s="83" t="s">
        <v>86</v>
      </c>
      <c r="E461" s="84">
        <v>20094</v>
      </c>
      <c r="F461" s="84">
        <v>2581</v>
      </c>
      <c r="G461" s="84">
        <v>10442</v>
      </c>
      <c r="H461" s="84">
        <v>12233</v>
      </c>
      <c r="I461" s="84">
        <v>22675</v>
      </c>
      <c r="J461" s="84">
        <v>81717333.129999995</v>
      </c>
      <c r="K461" s="84">
        <v>2321</v>
      </c>
      <c r="L461" s="84">
        <v>14861</v>
      </c>
      <c r="M461" s="84">
        <v>19088</v>
      </c>
    </row>
    <row r="462" spans="1:13" x14ac:dyDescent="0.25">
      <c r="A462" s="100">
        <v>460</v>
      </c>
      <c r="B462" s="83" t="s">
        <v>113</v>
      </c>
      <c r="C462" s="83" t="s">
        <v>25</v>
      </c>
      <c r="D462" s="83" t="s">
        <v>87</v>
      </c>
      <c r="E462" s="84">
        <v>177</v>
      </c>
      <c r="F462" s="84">
        <v>0</v>
      </c>
      <c r="G462" s="84">
        <v>93</v>
      </c>
      <c r="H462" s="84">
        <v>84</v>
      </c>
      <c r="I462" s="84">
        <v>177</v>
      </c>
      <c r="J462" s="84">
        <v>482084.3</v>
      </c>
      <c r="K462" s="84">
        <v>20</v>
      </c>
      <c r="L462" s="84">
        <v>169</v>
      </c>
      <c r="M462" s="84">
        <v>146</v>
      </c>
    </row>
    <row r="463" spans="1:13" x14ac:dyDescent="0.25">
      <c r="A463" s="100">
        <v>461</v>
      </c>
      <c r="B463" s="83" t="s">
        <v>113</v>
      </c>
      <c r="C463" s="83" t="s">
        <v>9</v>
      </c>
      <c r="D463" s="83" t="s">
        <v>87</v>
      </c>
      <c r="E463" s="84">
        <v>1446</v>
      </c>
      <c r="F463" s="84">
        <v>2032</v>
      </c>
      <c r="G463" s="84">
        <v>1350</v>
      </c>
      <c r="H463" s="84">
        <v>2128</v>
      </c>
      <c r="I463" s="84">
        <v>3478</v>
      </c>
      <c r="J463" s="84">
        <v>5402903.9100000001</v>
      </c>
      <c r="K463" s="84">
        <v>982</v>
      </c>
      <c r="L463" s="84">
        <v>3478</v>
      </c>
      <c r="M463" s="84">
        <v>2377</v>
      </c>
    </row>
    <row r="464" spans="1:13" x14ac:dyDescent="0.25">
      <c r="A464" s="100">
        <v>462</v>
      </c>
      <c r="B464" s="83" t="s">
        <v>113</v>
      </c>
      <c r="C464" s="83" t="s">
        <v>10</v>
      </c>
      <c r="D464" s="83" t="s">
        <v>87</v>
      </c>
      <c r="E464" s="84">
        <v>361</v>
      </c>
      <c r="F464" s="84">
        <v>187</v>
      </c>
      <c r="G464" s="84">
        <v>407</v>
      </c>
      <c r="H464" s="84">
        <v>141</v>
      </c>
      <c r="I464" s="84">
        <v>548</v>
      </c>
      <c r="J464" s="84">
        <v>567881.36</v>
      </c>
      <c r="K464" s="84">
        <v>186</v>
      </c>
      <c r="L464" s="84">
        <v>548</v>
      </c>
      <c r="M464" s="84">
        <v>255</v>
      </c>
    </row>
    <row r="465" spans="1:13" x14ac:dyDescent="0.25">
      <c r="A465" s="100">
        <v>463</v>
      </c>
      <c r="B465" s="83" t="s">
        <v>113</v>
      </c>
      <c r="C465" s="83" t="s">
        <v>11</v>
      </c>
      <c r="D465" s="83" t="s">
        <v>86</v>
      </c>
      <c r="E465" s="84">
        <v>1362</v>
      </c>
      <c r="F465" s="84">
        <v>700</v>
      </c>
      <c r="G465" s="84">
        <v>1088</v>
      </c>
      <c r="H465" s="84">
        <v>974</v>
      </c>
      <c r="I465" s="84">
        <v>2062</v>
      </c>
      <c r="J465" s="84">
        <v>3243412.19</v>
      </c>
      <c r="K465" s="84">
        <v>293</v>
      </c>
      <c r="L465" s="84">
        <v>1992</v>
      </c>
      <c r="M465" s="84">
        <v>1435</v>
      </c>
    </row>
    <row r="466" spans="1:13" x14ac:dyDescent="0.25">
      <c r="A466" s="100">
        <v>464</v>
      </c>
      <c r="B466" s="83" t="s">
        <v>113</v>
      </c>
      <c r="C466" s="83" t="s">
        <v>12</v>
      </c>
      <c r="D466" s="83" t="s">
        <v>86</v>
      </c>
      <c r="E466" s="84">
        <v>4</v>
      </c>
      <c r="F466" s="84">
        <v>268</v>
      </c>
      <c r="G466" s="84">
        <v>157</v>
      </c>
      <c r="H466" s="84">
        <v>115</v>
      </c>
      <c r="I466" s="84">
        <v>272</v>
      </c>
      <c r="J466" s="84">
        <v>564219.61</v>
      </c>
      <c r="K466" s="84">
        <v>7</v>
      </c>
      <c r="L466" s="84">
        <v>271</v>
      </c>
      <c r="M466" s="84">
        <v>201</v>
      </c>
    </row>
    <row r="467" spans="1:13" x14ac:dyDescent="0.25">
      <c r="A467" s="100">
        <v>465</v>
      </c>
      <c r="B467" s="83" t="s">
        <v>113</v>
      </c>
      <c r="C467" s="83" t="s">
        <v>13</v>
      </c>
      <c r="D467" s="83" t="s">
        <v>86</v>
      </c>
      <c r="E467" s="84">
        <v>699</v>
      </c>
      <c r="F467" s="84">
        <v>950</v>
      </c>
      <c r="G467" s="84">
        <v>688</v>
      </c>
      <c r="H467" s="84">
        <v>961</v>
      </c>
      <c r="I467" s="84">
        <v>1649</v>
      </c>
      <c r="J467" s="84">
        <v>4413477.53</v>
      </c>
      <c r="K467" s="84">
        <v>57</v>
      </c>
      <c r="L467" s="84">
        <v>1598</v>
      </c>
      <c r="M467" s="84">
        <v>1404</v>
      </c>
    </row>
    <row r="468" spans="1:13" x14ac:dyDescent="0.25">
      <c r="A468" s="100">
        <v>466</v>
      </c>
      <c r="B468" s="83" t="s">
        <v>113</v>
      </c>
      <c r="C468" s="83" t="s">
        <v>26</v>
      </c>
      <c r="D468" s="83" t="s">
        <v>87</v>
      </c>
      <c r="E468" s="84">
        <v>242</v>
      </c>
      <c r="F468" s="84">
        <v>207</v>
      </c>
      <c r="G468" s="84">
        <v>271</v>
      </c>
      <c r="H468" s="84">
        <v>178</v>
      </c>
      <c r="I468" s="84">
        <v>449</v>
      </c>
      <c r="J468" s="84">
        <v>399419.24</v>
      </c>
      <c r="K468" s="84">
        <v>180</v>
      </c>
      <c r="L468" s="84">
        <v>383</v>
      </c>
      <c r="M468" s="84">
        <v>311</v>
      </c>
    </row>
    <row r="469" spans="1:13" x14ac:dyDescent="0.25">
      <c r="A469" s="100">
        <v>467</v>
      </c>
      <c r="B469" s="83" t="s">
        <v>113</v>
      </c>
      <c r="C469" s="83" t="s">
        <v>14</v>
      </c>
      <c r="D469" s="83" t="s">
        <v>87</v>
      </c>
      <c r="E469" s="84">
        <v>0</v>
      </c>
      <c r="F469" s="84">
        <v>38</v>
      </c>
      <c r="G469" s="84">
        <v>13</v>
      </c>
      <c r="H469" s="84">
        <v>25</v>
      </c>
      <c r="I469" s="84">
        <v>38</v>
      </c>
      <c r="J469" s="84">
        <v>106395.49</v>
      </c>
      <c r="K469" s="84">
        <v>9</v>
      </c>
      <c r="L469" s="84">
        <v>38</v>
      </c>
      <c r="M469" s="84">
        <v>30</v>
      </c>
    </row>
    <row r="470" spans="1:13" x14ac:dyDescent="0.25">
      <c r="A470" s="100">
        <v>468</v>
      </c>
      <c r="B470" s="83" t="s">
        <v>113</v>
      </c>
      <c r="C470" s="83" t="s">
        <v>28</v>
      </c>
      <c r="D470" s="83" t="s">
        <v>87</v>
      </c>
      <c r="E470" s="84">
        <v>0</v>
      </c>
      <c r="F470" s="84">
        <v>25</v>
      </c>
      <c r="G470" s="84">
        <v>17</v>
      </c>
      <c r="H470" s="84">
        <v>8</v>
      </c>
      <c r="I470" s="84">
        <v>25</v>
      </c>
      <c r="J470" s="84">
        <v>27583.599999999999</v>
      </c>
      <c r="K470" s="84">
        <v>10</v>
      </c>
      <c r="L470" s="84">
        <v>17</v>
      </c>
      <c r="M470" s="84">
        <v>23</v>
      </c>
    </row>
    <row r="471" spans="1:13" x14ac:dyDescent="0.25">
      <c r="A471" s="100">
        <v>469</v>
      </c>
      <c r="B471" s="83" t="s">
        <v>113</v>
      </c>
      <c r="C471" s="83" t="s">
        <v>15</v>
      </c>
      <c r="D471" s="83" t="s">
        <v>86</v>
      </c>
      <c r="E471" s="84">
        <v>0</v>
      </c>
      <c r="F471" s="84">
        <v>1557</v>
      </c>
      <c r="G471" s="84">
        <v>923</v>
      </c>
      <c r="H471" s="84">
        <v>634</v>
      </c>
      <c r="I471" s="84">
        <v>1557</v>
      </c>
      <c r="J471" s="84">
        <v>27695256.280000001</v>
      </c>
      <c r="K471" s="84">
        <v>147</v>
      </c>
      <c r="L471" s="84">
        <v>1477</v>
      </c>
      <c r="M471" s="84">
        <v>1195</v>
      </c>
    </row>
    <row r="472" spans="1:13" x14ac:dyDescent="0.25">
      <c r="A472" s="100">
        <v>470</v>
      </c>
      <c r="B472" s="83" t="s">
        <v>113</v>
      </c>
      <c r="C472" s="83" t="s">
        <v>17</v>
      </c>
      <c r="D472" s="83" t="s">
        <v>86</v>
      </c>
      <c r="E472" s="84">
        <v>6383</v>
      </c>
      <c r="F472" s="84">
        <v>242</v>
      </c>
      <c r="G472" s="84">
        <v>3137</v>
      </c>
      <c r="H472" s="84">
        <v>3488</v>
      </c>
      <c r="I472" s="84">
        <v>6625</v>
      </c>
      <c r="J472" s="84">
        <v>8935009</v>
      </c>
      <c r="K472" s="84">
        <v>232</v>
      </c>
      <c r="L472" s="84">
        <v>5887</v>
      </c>
      <c r="M472" s="84">
        <v>6290</v>
      </c>
    </row>
    <row r="473" spans="1:13" x14ac:dyDescent="0.25">
      <c r="A473" s="100">
        <v>471</v>
      </c>
      <c r="B473" s="83" t="s">
        <v>113</v>
      </c>
      <c r="C473" s="83" t="s">
        <v>18</v>
      </c>
      <c r="D473" s="83" t="s">
        <v>86</v>
      </c>
      <c r="E473" s="84">
        <v>17686</v>
      </c>
      <c r="F473" s="84">
        <v>23082</v>
      </c>
      <c r="G473" s="84">
        <v>21641</v>
      </c>
      <c r="H473" s="84">
        <v>19127</v>
      </c>
      <c r="I473" s="84">
        <v>40768</v>
      </c>
      <c r="J473" s="84">
        <v>129146652.48999999</v>
      </c>
      <c r="K473" s="84">
        <v>3407</v>
      </c>
      <c r="L473" s="84">
        <v>37338</v>
      </c>
      <c r="M473" s="84">
        <v>31904</v>
      </c>
    </row>
    <row r="474" spans="1:13" x14ac:dyDescent="0.25">
      <c r="A474" s="100">
        <v>472</v>
      </c>
      <c r="B474" s="83" t="s">
        <v>113</v>
      </c>
      <c r="C474" s="83" t="s">
        <v>19</v>
      </c>
      <c r="D474" s="83" t="s">
        <v>86</v>
      </c>
      <c r="E474" s="84">
        <v>211</v>
      </c>
      <c r="F474" s="84">
        <v>342</v>
      </c>
      <c r="G474" s="84">
        <v>235</v>
      </c>
      <c r="H474" s="84">
        <v>318</v>
      </c>
      <c r="I474" s="84">
        <v>553</v>
      </c>
      <c r="J474" s="84">
        <v>1228690.6599999999</v>
      </c>
      <c r="K474" s="84">
        <v>125</v>
      </c>
      <c r="L474" s="84">
        <v>515</v>
      </c>
      <c r="M474" s="84">
        <v>448</v>
      </c>
    </row>
    <row r="475" spans="1:13" x14ac:dyDescent="0.25">
      <c r="A475" s="100">
        <v>473</v>
      </c>
      <c r="B475" s="83" t="s">
        <v>113</v>
      </c>
      <c r="C475" s="83" t="s">
        <v>20</v>
      </c>
      <c r="D475" s="83" t="s">
        <v>86</v>
      </c>
      <c r="E475" s="84">
        <v>3809</v>
      </c>
      <c r="F475" s="84">
        <v>1601</v>
      </c>
      <c r="G475" s="84">
        <v>2326</v>
      </c>
      <c r="H475" s="84">
        <v>3084</v>
      </c>
      <c r="I475" s="84">
        <v>5410</v>
      </c>
      <c r="J475" s="84">
        <v>11521668.369999999</v>
      </c>
      <c r="K475" s="84">
        <v>946</v>
      </c>
      <c r="L475" s="84">
        <v>4213</v>
      </c>
      <c r="M475" s="84">
        <v>5260</v>
      </c>
    </row>
    <row r="476" spans="1:13" x14ac:dyDescent="0.25">
      <c r="A476" s="100">
        <v>474</v>
      </c>
      <c r="B476" s="83" t="s">
        <v>113</v>
      </c>
      <c r="C476" s="83" t="s">
        <v>21</v>
      </c>
      <c r="D476" s="83" t="s">
        <v>86</v>
      </c>
      <c r="E476" s="84">
        <v>2526</v>
      </c>
      <c r="F476" s="84">
        <v>386</v>
      </c>
      <c r="G476" s="84">
        <v>1304</v>
      </c>
      <c r="H476" s="84">
        <v>1608</v>
      </c>
      <c r="I476" s="84">
        <v>2912</v>
      </c>
      <c r="J476" s="84">
        <v>7204929.3499999996</v>
      </c>
      <c r="K476" s="84">
        <v>28</v>
      </c>
      <c r="L476" s="84">
        <v>2659</v>
      </c>
      <c r="M476" s="84">
        <v>2720</v>
      </c>
    </row>
    <row r="477" spans="1:13" x14ac:dyDescent="0.25">
      <c r="A477" s="100">
        <v>475</v>
      </c>
      <c r="B477" s="83" t="s">
        <v>113</v>
      </c>
      <c r="C477" s="83" t="s">
        <v>22</v>
      </c>
      <c r="D477" s="83" t="s">
        <v>86</v>
      </c>
      <c r="E477" s="84">
        <v>5380</v>
      </c>
      <c r="F477" s="84">
        <v>2158</v>
      </c>
      <c r="G477" s="84">
        <v>4131</v>
      </c>
      <c r="H477" s="84">
        <v>3407</v>
      </c>
      <c r="I477" s="84">
        <v>7538</v>
      </c>
      <c r="J477" s="84">
        <v>47845553.869999997</v>
      </c>
      <c r="K477" s="84">
        <v>1242</v>
      </c>
      <c r="L477" s="84">
        <v>4106</v>
      </c>
      <c r="M477" s="84">
        <v>7403</v>
      </c>
    </row>
    <row r="478" spans="1:13" x14ac:dyDescent="0.25">
      <c r="A478" s="100">
        <v>476</v>
      </c>
      <c r="B478" s="83" t="s">
        <v>113</v>
      </c>
      <c r="C478" s="83" t="s">
        <v>30</v>
      </c>
      <c r="D478" s="83" t="s">
        <v>86</v>
      </c>
      <c r="E478" s="84">
        <v>639</v>
      </c>
      <c r="F478" s="84">
        <v>676</v>
      </c>
      <c r="G478" s="84">
        <v>684</v>
      </c>
      <c r="H478" s="84">
        <v>631</v>
      </c>
      <c r="I478" s="84">
        <v>1315</v>
      </c>
      <c r="J478" s="84">
        <v>2377749.2000000002</v>
      </c>
      <c r="K478" s="84">
        <v>37</v>
      </c>
      <c r="L478" s="84">
        <v>1315</v>
      </c>
      <c r="M478" s="84">
        <v>1306</v>
      </c>
    </row>
    <row r="479" spans="1:13" x14ac:dyDescent="0.25">
      <c r="A479" s="100">
        <v>477</v>
      </c>
      <c r="B479" s="83" t="s">
        <v>113</v>
      </c>
      <c r="C479" s="83" t="s">
        <v>31</v>
      </c>
      <c r="D479" s="83" t="s">
        <v>87</v>
      </c>
      <c r="E479" s="84">
        <v>9</v>
      </c>
      <c r="F479" s="84">
        <v>0</v>
      </c>
      <c r="G479" s="84">
        <v>7</v>
      </c>
      <c r="H479" s="84">
        <v>2</v>
      </c>
      <c r="I479" s="84">
        <v>9</v>
      </c>
      <c r="J479" s="84">
        <v>28111.69</v>
      </c>
      <c r="K479" s="84">
        <v>4</v>
      </c>
      <c r="L479" s="84">
        <v>11</v>
      </c>
      <c r="M479" s="84">
        <v>5</v>
      </c>
    </row>
    <row r="480" spans="1:13" x14ac:dyDescent="0.25">
      <c r="A480" s="100">
        <v>478</v>
      </c>
      <c r="B480" s="83" t="s">
        <v>114</v>
      </c>
      <c r="C480" s="83" t="s">
        <v>1</v>
      </c>
      <c r="D480" s="83" t="s">
        <v>86</v>
      </c>
      <c r="E480" s="84">
        <v>5105</v>
      </c>
      <c r="F480" s="84">
        <v>227</v>
      </c>
      <c r="G480" s="84">
        <v>2599</v>
      </c>
      <c r="H480" s="84">
        <v>2733</v>
      </c>
      <c r="I480" s="84">
        <v>5332</v>
      </c>
      <c r="J480" s="84">
        <v>7057926.0599999996</v>
      </c>
      <c r="K480" s="84">
        <v>52</v>
      </c>
      <c r="L480" s="84">
        <v>3594</v>
      </c>
      <c r="M480" s="84">
        <v>4635</v>
      </c>
    </row>
    <row r="481" spans="1:13" x14ac:dyDescent="0.25">
      <c r="A481" s="100">
        <v>479</v>
      </c>
      <c r="B481" s="83" t="s">
        <v>114</v>
      </c>
      <c r="C481" s="83" t="s">
        <v>2</v>
      </c>
      <c r="D481" s="83" t="s">
        <v>87</v>
      </c>
      <c r="E481" s="84">
        <v>80</v>
      </c>
      <c r="F481" s="84">
        <v>661</v>
      </c>
      <c r="G481" s="84">
        <v>357</v>
      </c>
      <c r="H481" s="84">
        <v>384</v>
      </c>
      <c r="I481" s="84">
        <v>741</v>
      </c>
      <c r="J481" s="84">
        <v>1570635.2</v>
      </c>
      <c r="K481" s="84">
        <v>152</v>
      </c>
      <c r="L481" s="84">
        <v>690</v>
      </c>
      <c r="M481" s="84">
        <v>397</v>
      </c>
    </row>
    <row r="482" spans="1:13" x14ac:dyDescent="0.25">
      <c r="A482" s="100">
        <v>480</v>
      </c>
      <c r="B482" s="83" t="s">
        <v>114</v>
      </c>
      <c r="C482" s="83" t="s">
        <v>3</v>
      </c>
      <c r="D482" s="83" t="s">
        <v>86</v>
      </c>
      <c r="E482" s="84">
        <v>149673</v>
      </c>
      <c r="F482" s="84">
        <v>58974</v>
      </c>
      <c r="G482" s="84">
        <v>104658</v>
      </c>
      <c r="H482" s="84">
        <v>103989</v>
      </c>
      <c r="I482" s="84">
        <v>208647</v>
      </c>
      <c r="J482" s="84">
        <v>524257175.5</v>
      </c>
      <c r="K482" s="84">
        <v>30409</v>
      </c>
      <c r="L482" s="84">
        <v>191582</v>
      </c>
      <c r="M482" s="84">
        <v>154352</v>
      </c>
    </row>
    <row r="483" spans="1:13" x14ac:dyDescent="0.25">
      <c r="A483" s="100">
        <v>481</v>
      </c>
      <c r="B483" s="83" t="s">
        <v>114</v>
      </c>
      <c r="C483" s="83" t="s">
        <v>4</v>
      </c>
      <c r="D483" s="83" t="s">
        <v>86</v>
      </c>
      <c r="E483" s="84">
        <v>0</v>
      </c>
      <c r="F483" s="84">
        <v>8846</v>
      </c>
      <c r="G483" s="84">
        <v>4978</v>
      </c>
      <c r="H483" s="84">
        <v>3868</v>
      </c>
      <c r="I483" s="84">
        <v>8846</v>
      </c>
      <c r="J483" s="84">
        <v>17343715.239999998</v>
      </c>
      <c r="K483" s="84">
        <v>1481</v>
      </c>
      <c r="L483" s="84">
        <v>8251</v>
      </c>
      <c r="M483" s="84">
        <v>6275</v>
      </c>
    </row>
    <row r="484" spans="1:13" x14ac:dyDescent="0.25">
      <c r="A484" s="100">
        <v>482</v>
      </c>
      <c r="B484" s="83" t="s">
        <v>114</v>
      </c>
      <c r="C484" s="83" t="s">
        <v>24</v>
      </c>
      <c r="D484" s="83" t="s">
        <v>86</v>
      </c>
      <c r="E484" s="84">
        <v>954</v>
      </c>
      <c r="F484" s="84">
        <v>0</v>
      </c>
      <c r="G484" s="84">
        <v>587</v>
      </c>
      <c r="H484" s="84">
        <v>367</v>
      </c>
      <c r="I484" s="84">
        <v>954</v>
      </c>
      <c r="J484" s="84">
        <v>301672</v>
      </c>
      <c r="K484" s="84">
        <v>369</v>
      </c>
      <c r="L484" s="84">
        <v>478</v>
      </c>
      <c r="M484" s="84">
        <v>580</v>
      </c>
    </row>
    <row r="485" spans="1:13" ht="30" x14ac:dyDescent="0.25">
      <c r="A485" s="100">
        <v>483</v>
      </c>
      <c r="B485" s="83" t="s">
        <v>114</v>
      </c>
      <c r="C485" s="83" t="s">
        <v>41</v>
      </c>
      <c r="D485" s="83" t="s">
        <v>88</v>
      </c>
      <c r="E485" s="84">
        <v>136539</v>
      </c>
      <c r="F485" s="84">
        <v>28550</v>
      </c>
      <c r="G485" s="84">
        <v>91715</v>
      </c>
      <c r="H485" s="84">
        <v>73374</v>
      </c>
      <c r="I485" s="84">
        <v>165089</v>
      </c>
      <c r="J485" s="84">
        <v>394426643</v>
      </c>
      <c r="K485" s="84">
        <v>19890</v>
      </c>
      <c r="L485" s="84">
        <v>148899</v>
      </c>
      <c r="M485" s="84">
        <v>125929</v>
      </c>
    </row>
    <row r="486" spans="1:13" x14ac:dyDescent="0.25">
      <c r="A486" s="100">
        <v>484</v>
      </c>
      <c r="B486" s="83" t="s">
        <v>114</v>
      </c>
      <c r="C486" s="83" t="s">
        <v>5</v>
      </c>
      <c r="D486" s="83" t="s">
        <v>86</v>
      </c>
      <c r="E486" s="84">
        <v>776</v>
      </c>
      <c r="F486" s="84">
        <v>773</v>
      </c>
      <c r="G486" s="84">
        <v>904</v>
      </c>
      <c r="H486" s="84">
        <v>645</v>
      </c>
      <c r="I486" s="84">
        <v>1549</v>
      </c>
      <c r="J486" s="84">
        <v>4647098.5</v>
      </c>
      <c r="K486" s="84">
        <v>177</v>
      </c>
      <c r="L486" s="84">
        <v>1052</v>
      </c>
      <c r="M486" s="84">
        <v>1133</v>
      </c>
    </row>
    <row r="487" spans="1:13" x14ac:dyDescent="0.25">
      <c r="A487" s="100">
        <v>485</v>
      </c>
      <c r="B487" s="83" t="s">
        <v>114</v>
      </c>
      <c r="C487" s="83" t="s">
        <v>6</v>
      </c>
      <c r="D487" s="83" t="s">
        <v>86</v>
      </c>
      <c r="E487" s="84">
        <v>6628</v>
      </c>
      <c r="F487" s="84">
        <v>4451</v>
      </c>
      <c r="G487" s="84">
        <v>5945</v>
      </c>
      <c r="H487" s="84">
        <v>5134</v>
      </c>
      <c r="I487" s="84">
        <v>11079</v>
      </c>
      <c r="J487" s="84">
        <v>13325239.789999999</v>
      </c>
      <c r="K487" s="84">
        <v>977</v>
      </c>
      <c r="L487" s="84">
        <v>7534</v>
      </c>
      <c r="M487" s="84">
        <v>8363</v>
      </c>
    </row>
    <row r="488" spans="1:13" x14ac:dyDescent="0.25">
      <c r="A488" s="100">
        <v>486</v>
      </c>
      <c r="B488" s="83" t="s">
        <v>114</v>
      </c>
      <c r="C488" s="83" t="s">
        <v>7</v>
      </c>
      <c r="D488" s="83" t="s">
        <v>86</v>
      </c>
      <c r="E488" s="84">
        <v>2821</v>
      </c>
      <c r="F488" s="84">
        <v>1128</v>
      </c>
      <c r="G488" s="84">
        <v>2995</v>
      </c>
      <c r="H488" s="84">
        <v>954</v>
      </c>
      <c r="I488" s="84">
        <v>3949</v>
      </c>
      <c r="J488" s="84">
        <v>9652826.4800000004</v>
      </c>
      <c r="K488" s="84">
        <v>334</v>
      </c>
      <c r="L488" s="84">
        <v>3687</v>
      </c>
      <c r="M488" s="84">
        <v>1750</v>
      </c>
    </row>
    <row r="489" spans="1:13" x14ac:dyDescent="0.25">
      <c r="A489" s="100">
        <v>487</v>
      </c>
      <c r="B489" s="83" t="s">
        <v>114</v>
      </c>
      <c r="C489" s="83" t="s">
        <v>8</v>
      </c>
      <c r="D489" s="83" t="s">
        <v>86</v>
      </c>
      <c r="E489" s="84">
        <v>27218</v>
      </c>
      <c r="F489" s="84">
        <v>1110</v>
      </c>
      <c r="G489" s="84">
        <v>14198</v>
      </c>
      <c r="H489" s="84">
        <v>14130</v>
      </c>
      <c r="I489" s="84">
        <v>28328</v>
      </c>
      <c r="J489" s="84">
        <v>56762090.479999997</v>
      </c>
      <c r="K489" s="84">
        <v>8158</v>
      </c>
      <c r="L489" s="84">
        <v>12932</v>
      </c>
      <c r="M489" s="84">
        <v>20753</v>
      </c>
    </row>
    <row r="490" spans="1:13" x14ac:dyDescent="0.25">
      <c r="A490" s="100">
        <v>488</v>
      </c>
      <c r="B490" s="83" t="s">
        <v>114</v>
      </c>
      <c r="C490" s="83" t="s">
        <v>9</v>
      </c>
      <c r="D490" s="83" t="s">
        <v>87</v>
      </c>
      <c r="E490" s="84">
        <v>0</v>
      </c>
      <c r="F490" s="84">
        <v>3555</v>
      </c>
      <c r="G490" s="84">
        <v>285</v>
      </c>
      <c r="H490" s="84">
        <v>3270</v>
      </c>
      <c r="I490" s="84">
        <v>3555</v>
      </c>
      <c r="J490" s="84">
        <v>1954275.13</v>
      </c>
      <c r="K490" s="84">
        <v>742</v>
      </c>
      <c r="L490" s="84">
        <v>3554</v>
      </c>
      <c r="M490" s="84">
        <v>1165</v>
      </c>
    </row>
    <row r="491" spans="1:13" x14ac:dyDescent="0.25">
      <c r="A491" s="100">
        <v>489</v>
      </c>
      <c r="B491" s="83" t="s">
        <v>114</v>
      </c>
      <c r="C491" s="83" t="s">
        <v>10</v>
      </c>
      <c r="D491" s="83" t="s">
        <v>87</v>
      </c>
      <c r="E491" s="84">
        <v>7</v>
      </c>
      <c r="F491" s="84">
        <v>176</v>
      </c>
      <c r="G491" s="84">
        <v>122</v>
      </c>
      <c r="H491" s="84">
        <v>61</v>
      </c>
      <c r="I491" s="84">
        <v>183</v>
      </c>
      <c r="J491" s="84">
        <v>554680.61</v>
      </c>
      <c r="K491" s="84">
        <v>75</v>
      </c>
      <c r="L491" s="84">
        <v>183</v>
      </c>
      <c r="M491" s="84">
        <v>65</v>
      </c>
    </row>
    <row r="492" spans="1:13" x14ac:dyDescent="0.25">
      <c r="A492" s="100">
        <v>490</v>
      </c>
      <c r="B492" s="83" t="s">
        <v>114</v>
      </c>
      <c r="C492" s="83" t="s">
        <v>11</v>
      </c>
      <c r="D492" s="83" t="s">
        <v>86</v>
      </c>
      <c r="E492" s="84">
        <v>273</v>
      </c>
      <c r="F492" s="84">
        <v>739</v>
      </c>
      <c r="G492" s="84">
        <v>561</v>
      </c>
      <c r="H492" s="84">
        <v>451</v>
      </c>
      <c r="I492" s="84">
        <v>1012</v>
      </c>
      <c r="J492" s="84">
        <v>2152019.86</v>
      </c>
      <c r="K492" s="84">
        <v>90</v>
      </c>
      <c r="L492" s="84">
        <v>968</v>
      </c>
      <c r="M492" s="84">
        <v>632</v>
      </c>
    </row>
    <row r="493" spans="1:13" x14ac:dyDescent="0.25">
      <c r="A493" s="100">
        <v>491</v>
      </c>
      <c r="B493" s="83" t="s">
        <v>114</v>
      </c>
      <c r="C493" s="83" t="s">
        <v>12</v>
      </c>
      <c r="D493" s="83" t="s">
        <v>86</v>
      </c>
      <c r="E493" s="84">
        <v>1276</v>
      </c>
      <c r="F493" s="84">
        <v>878</v>
      </c>
      <c r="G493" s="84">
        <v>1039</v>
      </c>
      <c r="H493" s="84">
        <v>1115</v>
      </c>
      <c r="I493" s="84">
        <v>2154</v>
      </c>
      <c r="J493" s="84">
        <v>2687594.97</v>
      </c>
      <c r="K493" s="84">
        <v>223</v>
      </c>
      <c r="L493" s="84">
        <v>2154</v>
      </c>
      <c r="M493" s="84">
        <v>2070</v>
      </c>
    </row>
    <row r="494" spans="1:13" x14ac:dyDescent="0.25">
      <c r="A494" s="100">
        <v>492</v>
      </c>
      <c r="B494" s="83" t="s">
        <v>114</v>
      </c>
      <c r="C494" s="83" t="s">
        <v>13</v>
      </c>
      <c r="D494" s="83" t="s">
        <v>86</v>
      </c>
      <c r="E494" s="84">
        <v>0</v>
      </c>
      <c r="F494" s="84">
        <v>341</v>
      </c>
      <c r="G494" s="84">
        <v>171</v>
      </c>
      <c r="H494" s="84">
        <v>170</v>
      </c>
      <c r="I494" s="84">
        <v>341</v>
      </c>
      <c r="J494" s="84">
        <v>415139.38</v>
      </c>
      <c r="K494" s="84">
        <v>85</v>
      </c>
      <c r="L494" s="84">
        <v>329</v>
      </c>
      <c r="M494" s="84">
        <v>179</v>
      </c>
    </row>
    <row r="495" spans="1:13" x14ac:dyDescent="0.25">
      <c r="A495" s="100">
        <v>493</v>
      </c>
      <c r="B495" s="83" t="s">
        <v>114</v>
      </c>
      <c r="C495" s="83" t="s">
        <v>14</v>
      </c>
      <c r="D495" s="83" t="s">
        <v>87</v>
      </c>
      <c r="E495" s="84">
        <v>643</v>
      </c>
      <c r="F495" s="84">
        <v>0</v>
      </c>
      <c r="G495" s="84">
        <v>504</v>
      </c>
      <c r="H495" s="84">
        <v>139</v>
      </c>
      <c r="I495" s="84">
        <v>643</v>
      </c>
      <c r="J495" s="84">
        <v>829600.57</v>
      </c>
      <c r="K495" s="84">
        <v>321</v>
      </c>
      <c r="L495" s="84">
        <v>540</v>
      </c>
      <c r="M495" s="84">
        <v>182</v>
      </c>
    </row>
    <row r="496" spans="1:13" x14ac:dyDescent="0.25">
      <c r="A496" s="100">
        <v>494</v>
      </c>
      <c r="B496" s="83" t="s">
        <v>114</v>
      </c>
      <c r="C496" s="83" t="s">
        <v>17</v>
      </c>
      <c r="D496" s="83" t="s">
        <v>86</v>
      </c>
      <c r="E496" s="84">
        <v>0</v>
      </c>
      <c r="F496" s="84">
        <v>888</v>
      </c>
      <c r="G496" s="84">
        <v>409</v>
      </c>
      <c r="H496" s="84">
        <v>479</v>
      </c>
      <c r="I496" s="84">
        <v>888</v>
      </c>
      <c r="J496" s="84">
        <v>1271993</v>
      </c>
      <c r="K496" s="84">
        <v>1</v>
      </c>
      <c r="L496" s="84">
        <v>888</v>
      </c>
      <c r="M496" s="84">
        <v>875</v>
      </c>
    </row>
    <row r="497" spans="1:13" x14ac:dyDescent="0.25">
      <c r="A497" s="100">
        <v>495</v>
      </c>
      <c r="B497" s="83" t="s">
        <v>114</v>
      </c>
      <c r="C497" s="83" t="s">
        <v>18</v>
      </c>
      <c r="D497" s="83" t="s">
        <v>86</v>
      </c>
      <c r="E497" s="84">
        <v>26077</v>
      </c>
      <c r="F497" s="84">
        <v>7400</v>
      </c>
      <c r="G497" s="84">
        <v>16264</v>
      </c>
      <c r="H497" s="84">
        <v>17213</v>
      </c>
      <c r="I497" s="84">
        <v>33477</v>
      </c>
      <c r="J497" s="84">
        <v>66795948.829999998</v>
      </c>
      <c r="K497" s="84">
        <v>3790</v>
      </c>
      <c r="L497" s="84">
        <v>22630</v>
      </c>
      <c r="M497" s="84">
        <v>25427</v>
      </c>
    </row>
    <row r="498" spans="1:13" x14ac:dyDescent="0.25">
      <c r="A498" s="100">
        <v>496</v>
      </c>
      <c r="B498" s="83" t="s">
        <v>114</v>
      </c>
      <c r="C498" s="83" t="s">
        <v>19</v>
      </c>
      <c r="D498" s="83" t="s">
        <v>86</v>
      </c>
      <c r="E498" s="84">
        <v>0</v>
      </c>
      <c r="F498" s="84">
        <v>1713</v>
      </c>
      <c r="G498" s="84">
        <v>812</v>
      </c>
      <c r="H498" s="84">
        <v>901</v>
      </c>
      <c r="I498" s="84">
        <v>1713</v>
      </c>
      <c r="J498" s="84">
        <v>1787968.47</v>
      </c>
      <c r="K498" s="84">
        <v>455</v>
      </c>
      <c r="L498" s="84">
        <v>1640</v>
      </c>
      <c r="M498" s="84">
        <v>1219</v>
      </c>
    </row>
    <row r="499" spans="1:13" x14ac:dyDescent="0.25">
      <c r="A499" s="100">
        <v>497</v>
      </c>
      <c r="B499" s="83" t="s">
        <v>114</v>
      </c>
      <c r="C499" s="83" t="s">
        <v>20</v>
      </c>
      <c r="D499" s="83" t="s">
        <v>86</v>
      </c>
      <c r="E499" s="84">
        <v>0</v>
      </c>
      <c r="F499" s="84">
        <v>336</v>
      </c>
      <c r="G499" s="84">
        <v>199</v>
      </c>
      <c r="H499" s="84">
        <v>137</v>
      </c>
      <c r="I499" s="84">
        <v>336</v>
      </c>
      <c r="J499" s="84">
        <v>234014.65</v>
      </c>
      <c r="K499" s="84">
        <v>126</v>
      </c>
      <c r="L499" s="84">
        <v>273</v>
      </c>
      <c r="M499" s="84">
        <v>287</v>
      </c>
    </row>
    <row r="500" spans="1:13" x14ac:dyDescent="0.25">
      <c r="A500" s="100">
        <v>498</v>
      </c>
      <c r="B500" s="83" t="s">
        <v>114</v>
      </c>
      <c r="C500" s="83" t="s">
        <v>21</v>
      </c>
      <c r="D500" s="83" t="s">
        <v>86</v>
      </c>
      <c r="E500" s="84">
        <v>5976</v>
      </c>
      <c r="F500" s="84">
        <v>3451</v>
      </c>
      <c r="G500" s="84">
        <v>4999</v>
      </c>
      <c r="H500" s="84">
        <v>4428</v>
      </c>
      <c r="I500" s="84">
        <v>9427</v>
      </c>
      <c r="J500" s="84">
        <v>11601285.41</v>
      </c>
      <c r="K500" s="84">
        <v>980</v>
      </c>
      <c r="L500" s="84">
        <v>4124</v>
      </c>
      <c r="M500" s="84">
        <v>7767</v>
      </c>
    </row>
    <row r="501" spans="1:13" x14ac:dyDescent="0.25">
      <c r="A501" s="100">
        <v>499</v>
      </c>
      <c r="B501" s="83" t="s">
        <v>114</v>
      </c>
      <c r="C501" s="83" t="s">
        <v>22</v>
      </c>
      <c r="D501" s="83" t="s">
        <v>86</v>
      </c>
      <c r="E501" s="84">
        <v>0</v>
      </c>
      <c r="F501" s="84">
        <v>1791</v>
      </c>
      <c r="G501" s="84">
        <v>1419</v>
      </c>
      <c r="H501" s="84">
        <v>372</v>
      </c>
      <c r="I501" s="84">
        <v>1791</v>
      </c>
      <c r="J501" s="84">
        <v>11728944.35</v>
      </c>
      <c r="K501" s="84">
        <v>152</v>
      </c>
      <c r="L501" s="84">
        <v>1229</v>
      </c>
      <c r="M501" s="84">
        <v>1434</v>
      </c>
    </row>
    <row r="502" spans="1:13" x14ac:dyDescent="0.25">
      <c r="A502" s="100">
        <v>500</v>
      </c>
      <c r="B502" s="83" t="s">
        <v>114</v>
      </c>
      <c r="C502" s="83" t="s">
        <v>30</v>
      </c>
      <c r="D502" s="83" t="s">
        <v>86</v>
      </c>
      <c r="E502" s="84">
        <v>0</v>
      </c>
      <c r="F502" s="84">
        <v>328</v>
      </c>
      <c r="G502" s="84">
        <v>126</v>
      </c>
      <c r="H502" s="84">
        <v>202</v>
      </c>
      <c r="I502" s="84">
        <v>328</v>
      </c>
      <c r="J502" s="84">
        <v>591616.66</v>
      </c>
      <c r="K502" s="84">
        <v>9</v>
      </c>
      <c r="L502" s="84">
        <v>327</v>
      </c>
      <c r="M502" s="84">
        <v>277</v>
      </c>
    </row>
    <row r="503" spans="1:13" x14ac:dyDescent="0.25">
      <c r="A503" s="100">
        <v>501</v>
      </c>
      <c r="B503" s="83" t="s">
        <v>114</v>
      </c>
      <c r="C503" s="83" t="s">
        <v>31</v>
      </c>
      <c r="D503" s="83" t="s">
        <v>87</v>
      </c>
      <c r="E503" s="84">
        <v>1</v>
      </c>
      <c r="F503" s="84">
        <v>0</v>
      </c>
      <c r="G503" s="84">
        <v>1</v>
      </c>
      <c r="H503" s="84">
        <v>0</v>
      </c>
      <c r="I503" s="84">
        <v>1</v>
      </c>
      <c r="J503" s="84">
        <v>756.39</v>
      </c>
      <c r="K503" s="84">
        <v>0</v>
      </c>
      <c r="L503" s="84">
        <v>1</v>
      </c>
      <c r="M503" s="84">
        <v>1</v>
      </c>
    </row>
    <row r="504" spans="1:13" x14ac:dyDescent="0.25">
      <c r="A504" s="100">
        <v>502</v>
      </c>
      <c r="B504" s="83" t="s">
        <v>115</v>
      </c>
      <c r="C504" s="83" t="s">
        <v>1</v>
      </c>
      <c r="D504" s="83" t="s">
        <v>86</v>
      </c>
      <c r="E504" s="84">
        <v>2</v>
      </c>
      <c r="F504" s="84">
        <v>1</v>
      </c>
      <c r="G504" s="84">
        <v>2</v>
      </c>
      <c r="H504" s="84">
        <v>1</v>
      </c>
      <c r="I504" s="84">
        <v>3</v>
      </c>
      <c r="J504" s="84">
        <v>0</v>
      </c>
      <c r="K504" s="84">
        <v>0</v>
      </c>
      <c r="L504" s="84">
        <v>0</v>
      </c>
      <c r="M504" s="84">
        <v>2</v>
      </c>
    </row>
    <row r="505" spans="1:13" x14ac:dyDescent="0.25">
      <c r="A505" s="100">
        <v>503</v>
      </c>
      <c r="B505" s="83" t="s">
        <v>115</v>
      </c>
      <c r="C505" s="83" t="s">
        <v>2</v>
      </c>
      <c r="D505" s="83" t="s">
        <v>87</v>
      </c>
      <c r="E505" s="84">
        <v>280</v>
      </c>
      <c r="F505" s="84">
        <v>1042</v>
      </c>
      <c r="G505" s="84">
        <v>455</v>
      </c>
      <c r="H505" s="84">
        <v>867</v>
      </c>
      <c r="I505" s="84">
        <v>1322</v>
      </c>
      <c r="J505" s="84">
        <v>6569979.9500000002</v>
      </c>
      <c r="K505" s="84">
        <v>332</v>
      </c>
      <c r="L505" s="84">
        <v>1080</v>
      </c>
      <c r="M505" s="84">
        <v>931</v>
      </c>
    </row>
    <row r="506" spans="1:13" x14ac:dyDescent="0.25">
      <c r="A506" s="100">
        <v>504</v>
      </c>
      <c r="B506" s="83" t="s">
        <v>115</v>
      </c>
      <c r="C506" s="83" t="s">
        <v>3</v>
      </c>
      <c r="D506" s="83" t="s">
        <v>86</v>
      </c>
      <c r="E506" s="84">
        <v>17176</v>
      </c>
      <c r="F506" s="84">
        <v>37479</v>
      </c>
      <c r="G506" s="84">
        <v>29483</v>
      </c>
      <c r="H506" s="84">
        <v>25172</v>
      </c>
      <c r="I506" s="84">
        <v>54655</v>
      </c>
      <c r="J506" s="84">
        <v>149496768.56999999</v>
      </c>
      <c r="K506" s="84">
        <v>4886</v>
      </c>
      <c r="L506" s="84">
        <v>50014</v>
      </c>
      <c r="M506" s="84">
        <v>44083</v>
      </c>
    </row>
    <row r="507" spans="1:13" x14ac:dyDescent="0.25">
      <c r="A507" s="100">
        <v>505</v>
      </c>
      <c r="B507" s="83" t="s">
        <v>115</v>
      </c>
      <c r="C507" s="83" t="s">
        <v>4</v>
      </c>
      <c r="D507" s="83" t="s">
        <v>86</v>
      </c>
      <c r="E507" s="84">
        <v>6675</v>
      </c>
      <c r="F507" s="84">
        <v>11127</v>
      </c>
      <c r="G507" s="84">
        <v>9255</v>
      </c>
      <c r="H507" s="84">
        <v>8547</v>
      </c>
      <c r="I507" s="84">
        <v>17802</v>
      </c>
      <c r="J507" s="84">
        <v>34866254.520000003</v>
      </c>
      <c r="K507" s="84">
        <v>1063</v>
      </c>
      <c r="L507" s="84">
        <v>16583</v>
      </c>
      <c r="M507" s="84">
        <v>14280</v>
      </c>
    </row>
    <row r="508" spans="1:13" x14ac:dyDescent="0.25">
      <c r="A508" s="100">
        <v>506</v>
      </c>
      <c r="B508" s="83" t="s">
        <v>115</v>
      </c>
      <c r="C508" s="83" t="s">
        <v>24</v>
      </c>
      <c r="D508" s="83" t="s">
        <v>86</v>
      </c>
      <c r="E508" s="84">
        <v>0</v>
      </c>
      <c r="F508" s="84">
        <v>759</v>
      </c>
      <c r="G508" s="84">
        <v>524</v>
      </c>
      <c r="H508" s="84">
        <v>235</v>
      </c>
      <c r="I508" s="84">
        <v>759</v>
      </c>
      <c r="J508" s="84">
        <v>743380</v>
      </c>
      <c r="K508" s="84">
        <v>411</v>
      </c>
      <c r="L508" s="84">
        <v>535</v>
      </c>
      <c r="M508" s="84">
        <v>326</v>
      </c>
    </row>
    <row r="509" spans="1:13" x14ac:dyDescent="0.25">
      <c r="A509" s="100">
        <v>507</v>
      </c>
      <c r="B509" s="83" t="s">
        <v>115</v>
      </c>
      <c r="C509" s="83" t="s">
        <v>5</v>
      </c>
      <c r="D509" s="83" t="s">
        <v>86</v>
      </c>
      <c r="E509" s="84">
        <v>317</v>
      </c>
      <c r="F509" s="84">
        <v>1109</v>
      </c>
      <c r="G509" s="84">
        <v>794</v>
      </c>
      <c r="H509" s="84">
        <v>632</v>
      </c>
      <c r="I509" s="84">
        <v>1426</v>
      </c>
      <c r="J509" s="84">
        <v>2242811.4900000002</v>
      </c>
      <c r="K509" s="84">
        <v>223</v>
      </c>
      <c r="L509" s="84">
        <v>883</v>
      </c>
      <c r="M509" s="84">
        <v>1204</v>
      </c>
    </row>
    <row r="510" spans="1:13" x14ac:dyDescent="0.25">
      <c r="A510" s="100">
        <v>508</v>
      </c>
      <c r="B510" s="83" t="s">
        <v>115</v>
      </c>
      <c r="C510" s="83" t="s">
        <v>6</v>
      </c>
      <c r="D510" s="83" t="s">
        <v>86</v>
      </c>
      <c r="E510" s="84">
        <v>2169</v>
      </c>
      <c r="F510" s="84">
        <v>2785</v>
      </c>
      <c r="G510" s="84">
        <v>2498</v>
      </c>
      <c r="H510" s="84">
        <v>2456</v>
      </c>
      <c r="I510" s="84">
        <v>4954</v>
      </c>
      <c r="J510" s="84">
        <v>9453717.3499999996</v>
      </c>
      <c r="K510" s="84">
        <v>326</v>
      </c>
      <c r="L510" s="84">
        <v>3147</v>
      </c>
      <c r="M510" s="84">
        <v>4325</v>
      </c>
    </row>
    <row r="511" spans="1:13" x14ac:dyDescent="0.25">
      <c r="A511" s="100">
        <v>509</v>
      </c>
      <c r="B511" s="83" t="s">
        <v>115</v>
      </c>
      <c r="C511" s="83" t="s">
        <v>7</v>
      </c>
      <c r="D511" s="83" t="s">
        <v>86</v>
      </c>
      <c r="E511" s="84">
        <v>6791</v>
      </c>
      <c r="F511" s="84">
        <v>2156</v>
      </c>
      <c r="G511" s="84">
        <v>4981</v>
      </c>
      <c r="H511" s="84">
        <v>3966</v>
      </c>
      <c r="I511" s="84">
        <v>8947</v>
      </c>
      <c r="J511" s="84">
        <v>19451494.25</v>
      </c>
      <c r="K511" s="84">
        <v>1110</v>
      </c>
      <c r="L511" s="84">
        <v>8074</v>
      </c>
      <c r="M511" s="84">
        <v>6052</v>
      </c>
    </row>
    <row r="512" spans="1:13" x14ac:dyDescent="0.25">
      <c r="A512" s="100">
        <v>510</v>
      </c>
      <c r="B512" s="83" t="s">
        <v>115</v>
      </c>
      <c r="C512" s="83" t="s">
        <v>8</v>
      </c>
      <c r="D512" s="83" t="s">
        <v>86</v>
      </c>
      <c r="E512" s="84">
        <v>78098</v>
      </c>
      <c r="F512" s="84">
        <v>0</v>
      </c>
      <c r="G512" s="84">
        <v>36908</v>
      </c>
      <c r="H512" s="84">
        <v>41190</v>
      </c>
      <c r="I512" s="84">
        <v>78098</v>
      </c>
      <c r="J512" s="84">
        <v>127724218.19</v>
      </c>
      <c r="K512" s="84">
        <v>19638</v>
      </c>
      <c r="L512" s="84">
        <v>30486</v>
      </c>
      <c r="M512" s="84">
        <v>59252</v>
      </c>
    </row>
    <row r="513" spans="1:13" x14ac:dyDescent="0.25">
      <c r="A513" s="100">
        <v>511</v>
      </c>
      <c r="B513" s="83" t="s">
        <v>115</v>
      </c>
      <c r="C513" s="83" t="s">
        <v>42</v>
      </c>
      <c r="D513" s="83" t="s">
        <v>88</v>
      </c>
      <c r="E513" s="84">
        <v>35170</v>
      </c>
      <c r="F513" s="84">
        <v>1990</v>
      </c>
      <c r="G513" s="84">
        <v>23120</v>
      </c>
      <c r="H513" s="84">
        <v>14040</v>
      </c>
      <c r="I513" s="84">
        <v>37160</v>
      </c>
      <c r="J513" s="84">
        <v>83453458.969999999</v>
      </c>
      <c r="K513" s="84">
        <v>6540</v>
      </c>
      <c r="L513" s="84">
        <v>29068</v>
      </c>
      <c r="M513" s="84">
        <v>30673</v>
      </c>
    </row>
    <row r="514" spans="1:13" x14ac:dyDescent="0.25">
      <c r="A514" s="100">
        <v>512</v>
      </c>
      <c r="B514" s="83" t="s">
        <v>115</v>
      </c>
      <c r="C514" s="83" t="s">
        <v>9</v>
      </c>
      <c r="D514" s="83" t="s">
        <v>87</v>
      </c>
      <c r="E514" s="84">
        <v>272</v>
      </c>
      <c r="F514" s="84">
        <v>1085</v>
      </c>
      <c r="G514" s="84">
        <v>1118</v>
      </c>
      <c r="H514" s="84">
        <v>239</v>
      </c>
      <c r="I514" s="84">
        <v>1357</v>
      </c>
      <c r="J514" s="84">
        <v>2664378.09</v>
      </c>
      <c r="K514" s="84">
        <v>362</v>
      </c>
      <c r="L514" s="84">
        <v>1357</v>
      </c>
      <c r="M514" s="84">
        <v>533</v>
      </c>
    </row>
    <row r="515" spans="1:13" x14ac:dyDescent="0.25">
      <c r="A515" s="100">
        <v>513</v>
      </c>
      <c r="B515" s="83" t="s">
        <v>115</v>
      </c>
      <c r="C515" s="83" t="s">
        <v>10</v>
      </c>
      <c r="D515" s="83" t="s">
        <v>87</v>
      </c>
      <c r="E515" s="84">
        <v>1407</v>
      </c>
      <c r="F515" s="84">
        <v>1000</v>
      </c>
      <c r="G515" s="84">
        <v>1328</v>
      </c>
      <c r="H515" s="84">
        <v>1079</v>
      </c>
      <c r="I515" s="84">
        <v>2407</v>
      </c>
      <c r="J515" s="84">
        <v>989904.17</v>
      </c>
      <c r="K515" s="84">
        <v>1795</v>
      </c>
      <c r="L515" s="84">
        <v>2407</v>
      </c>
      <c r="M515" s="84">
        <v>2041</v>
      </c>
    </row>
    <row r="516" spans="1:13" x14ac:dyDescent="0.25">
      <c r="A516" s="100">
        <v>514</v>
      </c>
      <c r="B516" s="83" t="s">
        <v>115</v>
      </c>
      <c r="C516" s="83" t="s">
        <v>11</v>
      </c>
      <c r="D516" s="83" t="s">
        <v>86</v>
      </c>
      <c r="E516" s="84">
        <v>176</v>
      </c>
      <c r="F516" s="84">
        <v>76</v>
      </c>
      <c r="G516" s="84">
        <v>117</v>
      </c>
      <c r="H516" s="84">
        <v>135</v>
      </c>
      <c r="I516" s="84">
        <v>252</v>
      </c>
      <c r="J516" s="84">
        <v>514866.8</v>
      </c>
      <c r="K516" s="84">
        <v>25</v>
      </c>
      <c r="L516" s="84">
        <v>228</v>
      </c>
      <c r="M516" s="84">
        <v>132</v>
      </c>
    </row>
    <row r="517" spans="1:13" x14ac:dyDescent="0.25">
      <c r="A517" s="100">
        <v>515</v>
      </c>
      <c r="B517" s="83" t="s">
        <v>115</v>
      </c>
      <c r="C517" s="83" t="s">
        <v>12</v>
      </c>
      <c r="D517" s="83" t="s">
        <v>86</v>
      </c>
      <c r="E517" s="84">
        <v>12</v>
      </c>
      <c r="F517" s="84">
        <v>822</v>
      </c>
      <c r="G517" s="84">
        <v>476</v>
      </c>
      <c r="H517" s="84">
        <v>358</v>
      </c>
      <c r="I517" s="84">
        <v>834</v>
      </c>
      <c r="J517" s="84">
        <v>1351587.69</v>
      </c>
      <c r="K517" s="84">
        <v>38</v>
      </c>
      <c r="L517" s="84">
        <v>834</v>
      </c>
      <c r="M517" s="84">
        <v>834</v>
      </c>
    </row>
    <row r="518" spans="1:13" x14ac:dyDescent="0.25">
      <c r="A518" s="100">
        <v>516</v>
      </c>
      <c r="B518" s="83" t="s">
        <v>115</v>
      </c>
      <c r="C518" s="83" t="s">
        <v>13</v>
      </c>
      <c r="D518" s="83" t="s">
        <v>86</v>
      </c>
      <c r="E518" s="84">
        <v>0</v>
      </c>
      <c r="F518" s="84">
        <v>2168</v>
      </c>
      <c r="G518" s="84">
        <v>1052</v>
      </c>
      <c r="H518" s="84">
        <v>1116</v>
      </c>
      <c r="I518" s="84">
        <v>2168</v>
      </c>
      <c r="J518" s="84">
        <v>3492898.09</v>
      </c>
      <c r="K518" s="84">
        <v>269</v>
      </c>
      <c r="L518" s="84">
        <v>1922</v>
      </c>
      <c r="M518" s="84">
        <v>1533</v>
      </c>
    </row>
    <row r="519" spans="1:13" x14ac:dyDescent="0.25">
      <c r="A519" s="100">
        <v>517</v>
      </c>
      <c r="B519" s="83" t="s">
        <v>115</v>
      </c>
      <c r="C519" s="83" t="s">
        <v>14</v>
      </c>
      <c r="D519" s="83" t="s">
        <v>87</v>
      </c>
      <c r="E519" s="84">
        <v>63</v>
      </c>
      <c r="F519" s="84">
        <v>0</v>
      </c>
      <c r="G519" s="84">
        <v>40</v>
      </c>
      <c r="H519" s="84">
        <v>23</v>
      </c>
      <c r="I519" s="84">
        <v>63</v>
      </c>
      <c r="J519" s="84">
        <v>58045.93</v>
      </c>
      <c r="K519" s="84">
        <v>21</v>
      </c>
      <c r="L519" s="84">
        <v>61</v>
      </c>
      <c r="M519" s="84">
        <v>25</v>
      </c>
    </row>
    <row r="520" spans="1:13" x14ac:dyDescent="0.25">
      <c r="A520" s="100">
        <v>518</v>
      </c>
      <c r="B520" s="83" t="s">
        <v>115</v>
      </c>
      <c r="C520" s="83" t="s">
        <v>15</v>
      </c>
      <c r="D520" s="83" t="s">
        <v>86</v>
      </c>
      <c r="E520" s="84">
        <v>1818</v>
      </c>
      <c r="F520" s="84">
        <v>0</v>
      </c>
      <c r="G520" s="84">
        <v>1048</v>
      </c>
      <c r="H520" s="84">
        <v>770</v>
      </c>
      <c r="I520" s="84">
        <v>1818</v>
      </c>
      <c r="J520" s="84">
        <v>11803593.51</v>
      </c>
      <c r="K520" s="84">
        <v>171</v>
      </c>
      <c r="L520" s="84">
        <v>1506</v>
      </c>
      <c r="M520" s="84">
        <v>1375</v>
      </c>
    </row>
    <row r="521" spans="1:13" x14ac:dyDescent="0.25">
      <c r="A521" s="100">
        <v>519</v>
      </c>
      <c r="B521" s="83" t="s">
        <v>115</v>
      </c>
      <c r="C521" s="83" t="s">
        <v>17</v>
      </c>
      <c r="D521" s="83" t="s">
        <v>86</v>
      </c>
      <c r="E521" s="84">
        <v>0</v>
      </c>
      <c r="F521" s="84">
        <v>2229</v>
      </c>
      <c r="G521" s="84">
        <v>923</v>
      </c>
      <c r="H521" s="84">
        <v>1306</v>
      </c>
      <c r="I521" s="84">
        <v>2229</v>
      </c>
      <c r="J521" s="84">
        <v>1977778</v>
      </c>
      <c r="K521" s="84">
        <v>99</v>
      </c>
      <c r="L521" s="84">
        <v>2126</v>
      </c>
      <c r="M521" s="84">
        <v>2217</v>
      </c>
    </row>
    <row r="522" spans="1:13" x14ac:dyDescent="0.25">
      <c r="A522" s="100">
        <v>520</v>
      </c>
      <c r="B522" s="83" t="s">
        <v>115</v>
      </c>
      <c r="C522" s="83" t="s">
        <v>18</v>
      </c>
      <c r="D522" s="83" t="s">
        <v>86</v>
      </c>
      <c r="E522" s="84">
        <v>4061</v>
      </c>
      <c r="F522" s="84">
        <v>54238</v>
      </c>
      <c r="G522" s="84">
        <v>29467</v>
      </c>
      <c r="H522" s="84">
        <v>28832</v>
      </c>
      <c r="I522" s="84">
        <v>58299</v>
      </c>
      <c r="J522" s="84">
        <v>92993688.530000001</v>
      </c>
      <c r="K522" s="84">
        <v>3920</v>
      </c>
      <c r="L522" s="84">
        <v>53740</v>
      </c>
      <c r="M522" s="84">
        <v>46284</v>
      </c>
    </row>
    <row r="523" spans="1:13" x14ac:dyDescent="0.25">
      <c r="A523" s="100">
        <v>521</v>
      </c>
      <c r="B523" s="83" t="s">
        <v>115</v>
      </c>
      <c r="C523" s="83" t="s">
        <v>19</v>
      </c>
      <c r="D523" s="83" t="s">
        <v>86</v>
      </c>
      <c r="E523" s="84">
        <v>6485</v>
      </c>
      <c r="F523" s="84">
        <v>1288</v>
      </c>
      <c r="G523" s="84">
        <v>3854</v>
      </c>
      <c r="H523" s="84">
        <v>3919</v>
      </c>
      <c r="I523" s="84">
        <v>7773</v>
      </c>
      <c r="J523" s="84">
        <v>14802076.57</v>
      </c>
      <c r="K523" s="84">
        <v>1389</v>
      </c>
      <c r="L523" s="84">
        <v>6758</v>
      </c>
      <c r="M523" s="84">
        <v>7003</v>
      </c>
    </row>
    <row r="524" spans="1:13" x14ac:dyDescent="0.25">
      <c r="A524" s="100">
        <v>522</v>
      </c>
      <c r="B524" s="83" t="s">
        <v>115</v>
      </c>
      <c r="C524" s="83" t="s">
        <v>20</v>
      </c>
      <c r="D524" s="83" t="s">
        <v>86</v>
      </c>
      <c r="E524" s="84">
        <v>0</v>
      </c>
      <c r="F524" s="84">
        <v>1062</v>
      </c>
      <c r="G524" s="84">
        <v>531</v>
      </c>
      <c r="H524" s="84">
        <v>531</v>
      </c>
      <c r="I524" s="84">
        <v>1062</v>
      </c>
      <c r="J524" s="84">
        <v>1215673.01</v>
      </c>
      <c r="K524" s="84">
        <v>428</v>
      </c>
      <c r="L524" s="84">
        <v>481</v>
      </c>
      <c r="M524" s="84">
        <v>527</v>
      </c>
    </row>
    <row r="525" spans="1:13" x14ac:dyDescent="0.25">
      <c r="A525" s="100">
        <v>523</v>
      </c>
      <c r="B525" s="83" t="s">
        <v>115</v>
      </c>
      <c r="C525" s="83" t="s">
        <v>21</v>
      </c>
      <c r="D525" s="83" t="s">
        <v>86</v>
      </c>
      <c r="E525" s="84">
        <v>14355</v>
      </c>
      <c r="F525" s="84">
        <v>3275</v>
      </c>
      <c r="G525" s="84">
        <v>8761</v>
      </c>
      <c r="H525" s="84">
        <v>8869</v>
      </c>
      <c r="I525" s="84">
        <v>17630</v>
      </c>
      <c r="J525" s="84">
        <v>30718702.460000001</v>
      </c>
      <c r="K525" s="84">
        <v>1611</v>
      </c>
      <c r="L525" s="84">
        <v>11192</v>
      </c>
      <c r="M525" s="84">
        <v>14405</v>
      </c>
    </row>
    <row r="526" spans="1:13" x14ac:dyDescent="0.25">
      <c r="A526" s="100">
        <v>524</v>
      </c>
      <c r="B526" s="83" t="s">
        <v>115</v>
      </c>
      <c r="C526" s="83" t="s">
        <v>22</v>
      </c>
      <c r="D526" s="83" t="s">
        <v>86</v>
      </c>
      <c r="E526" s="84">
        <v>0</v>
      </c>
      <c r="F526" s="84">
        <v>5015</v>
      </c>
      <c r="G526" s="84">
        <v>2893</v>
      </c>
      <c r="H526" s="84">
        <v>2122</v>
      </c>
      <c r="I526" s="84">
        <v>5015</v>
      </c>
      <c r="J526" s="84">
        <v>33761532.32</v>
      </c>
      <c r="K526" s="84">
        <v>773</v>
      </c>
      <c r="L526" s="84">
        <v>2273</v>
      </c>
      <c r="M526" s="84">
        <v>4876</v>
      </c>
    </row>
    <row r="527" spans="1:13" x14ac:dyDescent="0.25">
      <c r="A527" s="100">
        <v>525</v>
      </c>
      <c r="B527" s="83" t="s">
        <v>115</v>
      </c>
      <c r="C527" s="83" t="s">
        <v>30</v>
      </c>
      <c r="D527" s="83" t="s">
        <v>86</v>
      </c>
      <c r="E527" s="84">
        <v>0</v>
      </c>
      <c r="F527" s="84">
        <v>862</v>
      </c>
      <c r="G527" s="84">
        <v>629</v>
      </c>
      <c r="H527" s="84">
        <v>233</v>
      </c>
      <c r="I527" s="84">
        <v>862</v>
      </c>
      <c r="J527" s="84">
        <v>288618.21000000002</v>
      </c>
      <c r="K527" s="84">
        <v>20</v>
      </c>
      <c r="L527" s="84">
        <v>862</v>
      </c>
      <c r="M527" s="84">
        <v>520</v>
      </c>
    </row>
    <row r="528" spans="1:13" x14ac:dyDescent="0.25">
      <c r="A528" s="100">
        <v>526</v>
      </c>
      <c r="B528" s="83" t="s">
        <v>116</v>
      </c>
      <c r="C528" s="83" t="s">
        <v>1</v>
      </c>
      <c r="D528" s="83" t="s">
        <v>86</v>
      </c>
      <c r="E528" s="84">
        <v>0</v>
      </c>
      <c r="F528" s="84">
        <v>333</v>
      </c>
      <c r="G528" s="84">
        <v>149</v>
      </c>
      <c r="H528" s="84">
        <v>184</v>
      </c>
      <c r="I528" s="84">
        <v>333</v>
      </c>
      <c r="J528" s="84">
        <v>345396.43</v>
      </c>
      <c r="K528" s="84">
        <v>0</v>
      </c>
      <c r="L528" s="84">
        <v>309</v>
      </c>
      <c r="M528" s="84">
        <v>310</v>
      </c>
    </row>
    <row r="529" spans="1:13" x14ac:dyDescent="0.25">
      <c r="A529" s="100">
        <v>527</v>
      </c>
      <c r="B529" s="83" t="s">
        <v>116</v>
      </c>
      <c r="C529" s="83" t="s">
        <v>23</v>
      </c>
      <c r="D529" s="83" t="s">
        <v>86</v>
      </c>
      <c r="E529" s="84">
        <v>0</v>
      </c>
      <c r="F529" s="84">
        <v>1549</v>
      </c>
      <c r="G529" s="84">
        <v>730</v>
      </c>
      <c r="H529" s="84">
        <v>819</v>
      </c>
      <c r="I529" s="84">
        <v>1549</v>
      </c>
      <c r="J529" s="84">
        <v>3906232.91</v>
      </c>
      <c r="K529" s="84">
        <v>213</v>
      </c>
      <c r="L529" s="84">
        <v>1026</v>
      </c>
      <c r="M529" s="84">
        <v>964</v>
      </c>
    </row>
    <row r="530" spans="1:13" x14ac:dyDescent="0.25">
      <c r="A530" s="100">
        <v>528</v>
      </c>
      <c r="B530" s="83" t="s">
        <v>116</v>
      </c>
      <c r="C530" s="83" t="s">
        <v>2</v>
      </c>
      <c r="D530" s="83" t="s">
        <v>87</v>
      </c>
      <c r="E530" s="84">
        <v>0</v>
      </c>
      <c r="F530" s="84">
        <v>416</v>
      </c>
      <c r="G530" s="84">
        <v>258</v>
      </c>
      <c r="H530" s="84">
        <v>158</v>
      </c>
      <c r="I530" s="84">
        <v>416</v>
      </c>
      <c r="J530" s="84">
        <v>1691956.01</v>
      </c>
      <c r="K530" s="84">
        <v>120</v>
      </c>
      <c r="L530" s="84">
        <v>357</v>
      </c>
      <c r="M530" s="84">
        <v>312</v>
      </c>
    </row>
    <row r="531" spans="1:13" x14ac:dyDescent="0.25">
      <c r="A531" s="100">
        <v>529</v>
      </c>
      <c r="B531" s="83" t="s">
        <v>116</v>
      </c>
      <c r="C531" s="83" t="s">
        <v>3</v>
      </c>
      <c r="D531" s="83" t="s">
        <v>86</v>
      </c>
      <c r="E531" s="84">
        <v>2077</v>
      </c>
      <c r="F531" s="84">
        <v>2271</v>
      </c>
      <c r="G531" s="84">
        <v>2210</v>
      </c>
      <c r="H531" s="84">
        <v>2138</v>
      </c>
      <c r="I531" s="84">
        <v>4348</v>
      </c>
      <c r="J531" s="84">
        <v>19610520.98</v>
      </c>
      <c r="K531" s="84">
        <v>536</v>
      </c>
      <c r="L531" s="84">
        <v>3750</v>
      </c>
      <c r="M531" s="84">
        <v>3526</v>
      </c>
    </row>
    <row r="532" spans="1:13" x14ac:dyDescent="0.25">
      <c r="A532" s="100">
        <v>530</v>
      </c>
      <c r="B532" s="83" t="s">
        <v>116</v>
      </c>
      <c r="C532" s="83" t="s">
        <v>4</v>
      </c>
      <c r="D532" s="83" t="s">
        <v>86</v>
      </c>
      <c r="E532" s="84">
        <v>1070</v>
      </c>
      <c r="F532" s="84">
        <v>2029</v>
      </c>
      <c r="G532" s="84">
        <v>1246</v>
      </c>
      <c r="H532" s="84">
        <v>1853</v>
      </c>
      <c r="I532" s="84">
        <v>3099</v>
      </c>
      <c r="J532" s="84">
        <v>15089187.859999999</v>
      </c>
      <c r="K532" s="84">
        <v>637</v>
      </c>
      <c r="L532" s="84">
        <v>2975</v>
      </c>
      <c r="M532" s="84">
        <v>2357</v>
      </c>
    </row>
    <row r="533" spans="1:13" x14ac:dyDescent="0.25">
      <c r="A533" s="100">
        <v>531</v>
      </c>
      <c r="B533" s="83" t="s">
        <v>116</v>
      </c>
      <c r="C533" s="83" t="s">
        <v>5</v>
      </c>
      <c r="D533" s="83" t="s">
        <v>86</v>
      </c>
      <c r="E533" s="84">
        <v>0</v>
      </c>
      <c r="F533" s="84">
        <v>677</v>
      </c>
      <c r="G533" s="84">
        <v>313</v>
      </c>
      <c r="H533" s="84">
        <v>364</v>
      </c>
      <c r="I533" s="84">
        <v>677</v>
      </c>
      <c r="J533" s="84">
        <v>1695349.57</v>
      </c>
      <c r="K533" s="84">
        <v>37</v>
      </c>
      <c r="L533" s="84">
        <v>438</v>
      </c>
      <c r="M533" s="84">
        <v>363</v>
      </c>
    </row>
    <row r="534" spans="1:13" x14ac:dyDescent="0.25">
      <c r="A534" s="100">
        <v>532</v>
      </c>
      <c r="B534" s="83" t="s">
        <v>116</v>
      </c>
      <c r="C534" s="83" t="s">
        <v>6</v>
      </c>
      <c r="D534" s="83" t="s">
        <v>86</v>
      </c>
      <c r="E534" s="84">
        <v>5938</v>
      </c>
      <c r="F534" s="84">
        <v>1791</v>
      </c>
      <c r="G534" s="84">
        <v>3927</v>
      </c>
      <c r="H534" s="84">
        <v>3802</v>
      </c>
      <c r="I534" s="84">
        <v>7729</v>
      </c>
      <c r="J534" s="84">
        <v>31339257.210000001</v>
      </c>
      <c r="K534" s="84">
        <v>558</v>
      </c>
      <c r="L534" s="84">
        <v>4308</v>
      </c>
      <c r="M534" s="84">
        <v>6111</v>
      </c>
    </row>
    <row r="535" spans="1:13" x14ac:dyDescent="0.25">
      <c r="A535" s="100">
        <v>533</v>
      </c>
      <c r="B535" s="83" t="s">
        <v>116</v>
      </c>
      <c r="C535" s="83" t="s">
        <v>7</v>
      </c>
      <c r="D535" s="83" t="s">
        <v>86</v>
      </c>
      <c r="E535" s="84">
        <v>118</v>
      </c>
      <c r="F535" s="84">
        <v>1197</v>
      </c>
      <c r="G535" s="84">
        <v>664</v>
      </c>
      <c r="H535" s="84">
        <v>651</v>
      </c>
      <c r="I535" s="84">
        <v>1315</v>
      </c>
      <c r="J535" s="84">
        <v>3733378.64</v>
      </c>
      <c r="K535" s="84">
        <v>447</v>
      </c>
      <c r="L535" s="84">
        <v>1108</v>
      </c>
      <c r="M535" s="84">
        <v>737</v>
      </c>
    </row>
    <row r="536" spans="1:13" x14ac:dyDescent="0.25">
      <c r="A536" s="100">
        <v>534</v>
      </c>
      <c r="B536" s="83" t="s">
        <v>116</v>
      </c>
      <c r="C536" s="83" t="s">
        <v>8</v>
      </c>
      <c r="D536" s="83" t="s">
        <v>86</v>
      </c>
      <c r="E536" s="84">
        <v>13059</v>
      </c>
      <c r="F536" s="84">
        <v>5507</v>
      </c>
      <c r="G536" s="84">
        <v>7887</v>
      </c>
      <c r="H536" s="84">
        <v>10679</v>
      </c>
      <c r="I536" s="84">
        <v>18566</v>
      </c>
      <c r="J536" s="84">
        <v>53794065.719999999</v>
      </c>
      <c r="K536" s="84">
        <v>5063</v>
      </c>
      <c r="L536" s="84">
        <v>9585</v>
      </c>
      <c r="M536" s="84">
        <v>13400</v>
      </c>
    </row>
    <row r="537" spans="1:13" x14ac:dyDescent="0.25">
      <c r="A537" s="100">
        <v>535</v>
      </c>
      <c r="B537" s="83" t="s">
        <v>116</v>
      </c>
      <c r="C537" s="83" t="s">
        <v>9</v>
      </c>
      <c r="D537" s="83" t="s">
        <v>87</v>
      </c>
      <c r="E537" s="84">
        <v>0</v>
      </c>
      <c r="F537" s="84">
        <v>229</v>
      </c>
      <c r="G537" s="84">
        <v>152</v>
      </c>
      <c r="H537" s="84">
        <v>77</v>
      </c>
      <c r="I537" s="84">
        <v>229</v>
      </c>
      <c r="J537" s="84">
        <v>955210.17</v>
      </c>
      <c r="K537" s="84">
        <v>112</v>
      </c>
      <c r="L537" s="84">
        <v>229</v>
      </c>
      <c r="M537" s="84">
        <v>149</v>
      </c>
    </row>
    <row r="538" spans="1:13" x14ac:dyDescent="0.25">
      <c r="A538" s="100">
        <v>536</v>
      </c>
      <c r="B538" s="83" t="s">
        <v>116</v>
      </c>
      <c r="C538" s="83" t="s">
        <v>10</v>
      </c>
      <c r="D538" s="83" t="s">
        <v>87</v>
      </c>
      <c r="E538" s="84">
        <v>0</v>
      </c>
      <c r="F538" s="84">
        <v>249</v>
      </c>
      <c r="G538" s="84">
        <v>110</v>
      </c>
      <c r="H538" s="84">
        <v>139</v>
      </c>
      <c r="I538" s="84">
        <v>249</v>
      </c>
      <c r="J538" s="84">
        <v>191161.98</v>
      </c>
      <c r="K538" s="84">
        <v>103</v>
      </c>
      <c r="L538" s="84">
        <v>249</v>
      </c>
      <c r="M538" s="84">
        <v>172</v>
      </c>
    </row>
    <row r="539" spans="1:13" x14ac:dyDescent="0.25">
      <c r="A539" s="100">
        <v>537</v>
      </c>
      <c r="B539" s="83" t="s">
        <v>116</v>
      </c>
      <c r="C539" s="83" t="s">
        <v>11</v>
      </c>
      <c r="D539" s="83" t="s">
        <v>86</v>
      </c>
      <c r="E539" s="84">
        <v>0</v>
      </c>
      <c r="F539" s="84">
        <v>324</v>
      </c>
      <c r="G539" s="84">
        <v>122</v>
      </c>
      <c r="H539" s="84">
        <v>202</v>
      </c>
      <c r="I539" s="84">
        <v>324</v>
      </c>
      <c r="J539" s="84">
        <v>332344.06</v>
      </c>
      <c r="K539" s="84">
        <v>115</v>
      </c>
      <c r="L539" s="84">
        <v>246</v>
      </c>
      <c r="M539" s="84">
        <v>167</v>
      </c>
    </row>
    <row r="540" spans="1:13" x14ac:dyDescent="0.25">
      <c r="A540" s="100">
        <v>538</v>
      </c>
      <c r="B540" s="83" t="s">
        <v>116</v>
      </c>
      <c r="C540" s="83" t="s">
        <v>12</v>
      </c>
      <c r="D540" s="83" t="s">
        <v>86</v>
      </c>
      <c r="E540" s="84">
        <v>12</v>
      </c>
      <c r="F540" s="84">
        <v>528</v>
      </c>
      <c r="G540" s="84">
        <v>185</v>
      </c>
      <c r="H540" s="84">
        <v>355</v>
      </c>
      <c r="I540" s="84">
        <v>540</v>
      </c>
      <c r="J540" s="84">
        <v>1149159.58</v>
      </c>
      <c r="K540" s="84">
        <v>61</v>
      </c>
      <c r="L540" s="84">
        <v>540</v>
      </c>
      <c r="M540" s="84">
        <v>540</v>
      </c>
    </row>
    <row r="541" spans="1:13" x14ac:dyDescent="0.25">
      <c r="A541" s="100">
        <v>539</v>
      </c>
      <c r="B541" s="83" t="s">
        <v>116</v>
      </c>
      <c r="C541" s="83" t="s">
        <v>13</v>
      </c>
      <c r="D541" s="83" t="s">
        <v>86</v>
      </c>
      <c r="E541" s="84">
        <v>0</v>
      </c>
      <c r="F541" s="84">
        <v>1367</v>
      </c>
      <c r="G541" s="84">
        <v>556</v>
      </c>
      <c r="H541" s="84">
        <v>811</v>
      </c>
      <c r="I541" s="84">
        <v>1367</v>
      </c>
      <c r="J541" s="84">
        <v>1526241.18</v>
      </c>
      <c r="K541" s="84">
        <v>541</v>
      </c>
      <c r="L541" s="84">
        <v>1178</v>
      </c>
      <c r="M541" s="84">
        <v>1138</v>
      </c>
    </row>
    <row r="542" spans="1:13" x14ac:dyDescent="0.25">
      <c r="A542" s="100">
        <v>540</v>
      </c>
      <c r="B542" s="83" t="s">
        <v>116</v>
      </c>
      <c r="C542" s="83" t="s">
        <v>15</v>
      </c>
      <c r="D542" s="83" t="s">
        <v>86</v>
      </c>
      <c r="E542" s="84">
        <v>0</v>
      </c>
      <c r="F542" s="84">
        <v>884</v>
      </c>
      <c r="G542" s="84">
        <v>486</v>
      </c>
      <c r="H542" s="84">
        <v>398</v>
      </c>
      <c r="I542" s="84">
        <v>884</v>
      </c>
      <c r="J542" s="84">
        <v>10614781.82</v>
      </c>
      <c r="K542" s="84">
        <v>148</v>
      </c>
      <c r="L542" s="84">
        <v>794</v>
      </c>
      <c r="M542" s="84">
        <v>736</v>
      </c>
    </row>
    <row r="543" spans="1:13" x14ac:dyDescent="0.25">
      <c r="A543" s="100">
        <v>541</v>
      </c>
      <c r="B543" s="83" t="s">
        <v>116</v>
      </c>
      <c r="C543" s="83" t="s">
        <v>16</v>
      </c>
      <c r="D543" s="83" t="s">
        <v>86</v>
      </c>
      <c r="E543" s="84">
        <v>0</v>
      </c>
      <c r="F543" s="84">
        <v>465</v>
      </c>
      <c r="G543" s="84">
        <v>158</v>
      </c>
      <c r="H543" s="84">
        <v>307</v>
      </c>
      <c r="I543" s="84">
        <v>465</v>
      </c>
      <c r="J543" s="84">
        <v>4364366</v>
      </c>
      <c r="K543" s="84">
        <v>0</v>
      </c>
      <c r="L543" s="84">
        <v>448</v>
      </c>
      <c r="M543" s="84">
        <v>440</v>
      </c>
    </row>
    <row r="544" spans="1:13" x14ac:dyDescent="0.25">
      <c r="A544" s="100">
        <v>542</v>
      </c>
      <c r="B544" s="83" t="s">
        <v>116</v>
      </c>
      <c r="C544" s="83" t="s">
        <v>17</v>
      </c>
      <c r="D544" s="83" t="s">
        <v>86</v>
      </c>
      <c r="E544" s="84">
        <v>0</v>
      </c>
      <c r="F544" s="84">
        <v>1352</v>
      </c>
      <c r="G544" s="84">
        <v>789</v>
      </c>
      <c r="H544" s="84">
        <v>563</v>
      </c>
      <c r="I544" s="84">
        <v>1352</v>
      </c>
      <c r="J544" s="84">
        <v>3207498</v>
      </c>
      <c r="K544" s="84">
        <v>65</v>
      </c>
      <c r="L544" s="84">
        <v>1310</v>
      </c>
      <c r="M544" s="84">
        <v>1338</v>
      </c>
    </row>
    <row r="545" spans="1:13" x14ac:dyDescent="0.25">
      <c r="A545" s="100">
        <v>543</v>
      </c>
      <c r="B545" s="83" t="s">
        <v>116</v>
      </c>
      <c r="C545" s="83" t="s">
        <v>43</v>
      </c>
      <c r="D545" s="83" t="s">
        <v>88</v>
      </c>
      <c r="E545" s="84">
        <v>4960</v>
      </c>
      <c r="F545" s="84">
        <v>6393</v>
      </c>
      <c r="G545" s="84">
        <v>4975</v>
      </c>
      <c r="H545" s="84">
        <v>6378</v>
      </c>
      <c r="I545" s="84">
        <v>11353</v>
      </c>
      <c r="J545" s="84">
        <v>38478452.200000003</v>
      </c>
      <c r="K545" s="84">
        <v>716</v>
      </c>
      <c r="L545" s="84">
        <v>8718</v>
      </c>
      <c r="M545" s="84">
        <v>9894</v>
      </c>
    </row>
    <row r="546" spans="1:13" x14ac:dyDescent="0.25">
      <c r="A546" s="100">
        <v>544</v>
      </c>
      <c r="B546" s="83" t="s">
        <v>116</v>
      </c>
      <c r="C546" s="83" t="s">
        <v>18</v>
      </c>
      <c r="D546" s="83" t="s">
        <v>86</v>
      </c>
      <c r="E546" s="84">
        <v>1367</v>
      </c>
      <c r="F546" s="84">
        <v>15762</v>
      </c>
      <c r="G546" s="84">
        <v>8016</v>
      </c>
      <c r="H546" s="84">
        <v>9113</v>
      </c>
      <c r="I546" s="84">
        <v>17129</v>
      </c>
      <c r="J546" s="84">
        <v>44271074.43</v>
      </c>
      <c r="K546" s="84">
        <v>1639</v>
      </c>
      <c r="L546" s="84">
        <v>10975</v>
      </c>
      <c r="M546" s="84">
        <v>11403</v>
      </c>
    </row>
    <row r="547" spans="1:13" x14ac:dyDescent="0.25">
      <c r="A547" s="100">
        <v>545</v>
      </c>
      <c r="B547" s="83" t="s">
        <v>116</v>
      </c>
      <c r="C547" s="83" t="s">
        <v>19</v>
      </c>
      <c r="D547" s="83" t="s">
        <v>86</v>
      </c>
      <c r="E547" s="84">
        <v>0</v>
      </c>
      <c r="F547" s="84">
        <v>640</v>
      </c>
      <c r="G547" s="84">
        <v>215</v>
      </c>
      <c r="H547" s="84">
        <v>425</v>
      </c>
      <c r="I547" s="84">
        <v>640</v>
      </c>
      <c r="J547" s="84">
        <v>1673200.38</v>
      </c>
      <c r="K547" s="84">
        <v>231</v>
      </c>
      <c r="L547" s="84">
        <v>556</v>
      </c>
      <c r="M547" s="84">
        <v>494</v>
      </c>
    </row>
    <row r="548" spans="1:13" x14ac:dyDescent="0.25">
      <c r="A548" s="100">
        <v>546</v>
      </c>
      <c r="B548" s="83" t="s">
        <v>116</v>
      </c>
      <c r="C548" s="83" t="s">
        <v>20</v>
      </c>
      <c r="D548" s="83" t="s">
        <v>86</v>
      </c>
      <c r="E548" s="84">
        <v>0</v>
      </c>
      <c r="F548" s="84">
        <v>4996</v>
      </c>
      <c r="G548" s="84">
        <v>2558</v>
      </c>
      <c r="H548" s="84">
        <v>2438</v>
      </c>
      <c r="I548" s="84">
        <v>4996</v>
      </c>
      <c r="J548" s="84">
        <v>8213609.9000000004</v>
      </c>
      <c r="K548" s="84">
        <v>1411</v>
      </c>
      <c r="L548" s="84">
        <v>2157</v>
      </c>
      <c r="M548" s="84">
        <v>4065</v>
      </c>
    </row>
    <row r="549" spans="1:13" x14ac:dyDescent="0.25">
      <c r="A549" s="100">
        <v>547</v>
      </c>
      <c r="B549" s="83" t="s">
        <v>116</v>
      </c>
      <c r="C549" s="83" t="s">
        <v>21</v>
      </c>
      <c r="D549" s="83" t="s">
        <v>86</v>
      </c>
      <c r="E549" s="84">
        <v>0</v>
      </c>
      <c r="F549" s="84">
        <v>846</v>
      </c>
      <c r="G549" s="84">
        <v>383</v>
      </c>
      <c r="H549" s="84">
        <v>463</v>
      </c>
      <c r="I549" s="84">
        <v>846</v>
      </c>
      <c r="J549" s="84">
        <v>2942748.75</v>
      </c>
      <c r="K549" s="84">
        <v>121</v>
      </c>
      <c r="L549" s="84">
        <v>381</v>
      </c>
      <c r="M549" s="84">
        <v>691</v>
      </c>
    </row>
    <row r="550" spans="1:13" x14ac:dyDescent="0.25">
      <c r="A550" s="100">
        <v>548</v>
      </c>
      <c r="B550" s="83" t="s">
        <v>116</v>
      </c>
      <c r="C550" s="83" t="s">
        <v>22</v>
      </c>
      <c r="D550" s="83" t="s">
        <v>86</v>
      </c>
      <c r="E550" s="84">
        <v>0</v>
      </c>
      <c r="F550" s="84">
        <v>2054</v>
      </c>
      <c r="G550" s="84">
        <v>1503</v>
      </c>
      <c r="H550" s="84">
        <v>551</v>
      </c>
      <c r="I550" s="84">
        <v>2054</v>
      </c>
      <c r="J550" s="84">
        <v>16570404.58</v>
      </c>
      <c r="K550" s="84">
        <v>191</v>
      </c>
      <c r="L550" s="84">
        <v>872</v>
      </c>
      <c r="M550" s="84">
        <v>2002</v>
      </c>
    </row>
    <row r="551" spans="1:13" x14ac:dyDescent="0.25">
      <c r="A551" s="100">
        <v>549</v>
      </c>
      <c r="B551" s="83" t="s">
        <v>116</v>
      </c>
      <c r="C551" s="83" t="s">
        <v>30</v>
      </c>
      <c r="D551" s="83" t="s">
        <v>86</v>
      </c>
      <c r="E551" s="84">
        <v>0</v>
      </c>
      <c r="F551" s="84">
        <v>611</v>
      </c>
      <c r="G551" s="84">
        <v>225</v>
      </c>
      <c r="H551" s="84">
        <v>386</v>
      </c>
      <c r="I551" s="84">
        <v>611</v>
      </c>
      <c r="J551" s="84">
        <v>1310818.9099999999</v>
      </c>
      <c r="K551" s="84">
        <v>17</v>
      </c>
      <c r="L551" s="84">
        <v>611</v>
      </c>
      <c r="M551" s="84">
        <v>316</v>
      </c>
    </row>
    <row r="552" spans="1:13" x14ac:dyDescent="0.25">
      <c r="A552" s="100">
        <v>550</v>
      </c>
      <c r="B552" s="83" t="s">
        <v>117</v>
      </c>
      <c r="C552" s="83" t="s">
        <v>1</v>
      </c>
      <c r="D552" s="83" t="s">
        <v>86</v>
      </c>
      <c r="E552" s="84">
        <v>0</v>
      </c>
      <c r="F552" s="84">
        <v>1534</v>
      </c>
      <c r="G552" s="84">
        <v>927</v>
      </c>
      <c r="H552" s="84">
        <v>607</v>
      </c>
      <c r="I552" s="84">
        <v>1534</v>
      </c>
      <c r="J552" s="84">
        <v>2598218.85</v>
      </c>
      <c r="K552" s="84">
        <v>11</v>
      </c>
      <c r="L552" s="84">
        <v>1393</v>
      </c>
      <c r="M552" s="84">
        <v>1360</v>
      </c>
    </row>
    <row r="553" spans="1:13" x14ac:dyDescent="0.25">
      <c r="A553" s="100">
        <v>551</v>
      </c>
      <c r="B553" s="83" t="s">
        <v>117</v>
      </c>
      <c r="C553" s="83" t="s">
        <v>23</v>
      </c>
      <c r="D553" s="83" t="s">
        <v>86</v>
      </c>
      <c r="E553" s="84">
        <v>24</v>
      </c>
      <c r="F553" s="84">
        <v>908</v>
      </c>
      <c r="G553" s="84">
        <v>435</v>
      </c>
      <c r="H553" s="84">
        <v>497</v>
      </c>
      <c r="I553" s="84">
        <v>932</v>
      </c>
      <c r="J553" s="84">
        <v>1677640.63</v>
      </c>
      <c r="K553" s="84">
        <v>181</v>
      </c>
      <c r="L553" s="84">
        <v>708</v>
      </c>
      <c r="M553" s="84">
        <v>663</v>
      </c>
    </row>
    <row r="554" spans="1:13" x14ac:dyDescent="0.25">
      <c r="A554" s="100">
        <v>552</v>
      </c>
      <c r="B554" s="83" t="s">
        <v>117</v>
      </c>
      <c r="C554" s="83" t="s">
        <v>2</v>
      </c>
      <c r="D554" s="83" t="s">
        <v>87</v>
      </c>
      <c r="E554" s="84">
        <v>1088</v>
      </c>
      <c r="F554" s="84">
        <v>4926</v>
      </c>
      <c r="G554" s="84">
        <v>3656</v>
      </c>
      <c r="H554" s="84">
        <v>2358</v>
      </c>
      <c r="I554" s="84">
        <v>6014</v>
      </c>
      <c r="J554" s="84">
        <v>24799744.100000001</v>
      </c>
      <c r="K554" s="84">
        <v>1617</v>
      </c>
      <c r="L554" s="84">
        <v>4033</v>
      </c>
      <c r="M554" s="84">
        <v>3697</v>
      </c>
    </row>
    <row r="555" spans="1:13" x14ac:dyDescent="0.25">
      <c r="A555" s="100">
        <v>553</v>
      </c>
      <c r="B555" s="83" t="s">
        <v>117</v>
      </c>
      <c r="C555" s="83" t="s">
        <v>3</v>
      </c>
      <c r="D555" s="83" t="s">
        <v>86</v>
      </c>
      <c r="E555" s="84">
        <v>32093</v>
      </c>
      <c r="F555" s="84">
        <v>53034</v>
      </c>
      <c r="G555" s="84">
        <v>42074</v>
      </c>
      <c r="H555" s="84">
        <v>43053</v>
      </c>
      <c r="I555" s="84">
        <v>85127</v>
      </c>
      <c r="J555" s="84">
        <v>383131613.45999998</v>
      </c>
      <c r="K555" s="84">
        <v>8360</v>
      </c>
      <c r="L555" s="84">
        <v>76936</v>
      </c>
      <c r="M555" s="84">
        <v>71627</v>
      </c>
    </row>
    <row r="556" spans="1:13" x14ac:dyDescent="0.25">
      <c r="A556" s="100">
        <v>554</v>
      </c>
      <c r="B556" s="83" t="s">
        <v>117</v>
      </c>
      <c r="C556" s="83" t="s">
        <v>4</v>
      </c>
      <c r="D556" s="83" t="s">
        <v>86</v>
      </c>
      <c r="E556" s="84">
        <v>19068</v>
      </c>
      <c r="F556" s="84">
        <v>26194</v>
      </c>
      <c r="G556" s="84">
        <v>23527</v>
      </c>
      <c r="H556" s="84">
        <v>21735</v>
      </c>
      <c r="I556" s="84">
        <v>45262</v>
      </c>
      <c r="J556" s="84">
        <v>167170329.5</v>
      </c>
      <c r="K556" s="84">
        <v>9522</v>
      </c>
      <c r="L556" s="84">
        <v>43790</v>
      </c>
      <c r="M556" s="84">
        <v>32364</v>
      </c>
    </row>
    <row r="557" spans="1:13" x14ac:dyDescent="0.25">
      <c r="A557" s="100">
        <v>555</v>
      </c>
      <c r="B557" s="83" t="s">
        <v>117</v>
      </c>
      <c r="C557" s="83" t="s">
        <v>24</v>
      </c>
      <c r="D557" s="83" t="s">
        <v>86</v>
      </c>
      <c r="E557" s="84">
        <v>398</v>
      </c>
      <c r="F557" s="84">
        <v>1875</v>
      </c>
      <c r="G557" s="84">
        <v>1300</v>
      </c>
      <c r="H557" s="84">
        <v>973</v>
      </c>
      <c r="I557" s="84">
        <v>2273</v>
      </c>
      <c r="J557" s="84">
        <v>5753792</v>
      </c>
      <c r="K557" s="84">
        <v>456</v>
      </c>
      <c r="L557" s="84">
        <v>981</v>
      </c>
      <c r="M557" s="84">
        <v>1832</v>
      </c>
    </row>
    <row r="558" spans="1:13" x14ac:dyDescent="0.25">
      <c r="A558" s="100">
        <v>556</v>
      </c>
      <c r="B558" s="83" t="s">
        <v>117</v>
      </c>
      <c r="C558" s="83" t="s">
        <v>5</v>
      </c>
      <c r="D558" s="83" t="s">
        <v>86</v>
      </c>
      <c r="E558" s="84">
        <v>594</v>
      </c>
      <c r="F558" s="84">
        <v>4067</v>
      </c>
      <c r="G558" s="84">
        <v>2671</v>
      </c>
      <c r="H558" s="84">
        <v>1990</v>
      </c>
      <c r="I558" s="84">
        <v>4661</v>
      </c>
      <c r="J558" s="84">
        <v>15884235.52</v>
      </c>
      <c r="K558" s="84">
        <v>456</v>
      </c>
      <c r="L558" s="84">
        <v>3054</v>
      </c>
      <c r="M558" s="84">
        <v>3026</v>
      </c>
    </row>
    <row r="559" spans="1:13" x14ac:dyDescent="0.25">
      <c r="A559" s="100">
        <v>557</v>
      </c>
      <c r="B559" s="83" t="s">
        <v>117</v>
      </c>
      <c r="C559" s="83" t="s">
        <v>6</v>
      </c>
      <c r="D559" s="83" t="s">
        <v>86</v>
      </c>
      <c r="E559" s="84">
        <v>5678</v>
      </c>
      <c r="F559" s="84">
        <v>16041</v>
      </c>
      <c r="G559" s="84">
        <v>11298</v>
      </c>
      <c r="H559" s="84">
        <v>10421</v>
      </c>
      <c r="I559" s="84">
        <v>21719</v>
      </c>
      <c r="J559" s="84">
        <v>64444654.530000001</v>
      </c>
      <c r="K559" s="84">
        <v>1563</v>
      </c>
      <c r="L559" s="84">
        <v>13982</v>
      </c>
      <c r="M559" s="84">
        <v>16497</v>
      </c>
    </row>
    <row r="560" spans="1:13" x14ac:dyDescent="0.25">
      <c r="A560" s="100">
        <v>558</v>
      </c>
      <c r="B560" s="83" t="s">
        <v>117</v>
      </c>
      <c r="C560" s="83" t="s">
        <v>32</v>
      </c>
      <c r="D560" s="83" t="s">
        <v>87</v>
      </c>
      <c r="E560" s="84">
        <v>0</v>
      </c>
      <c r="F560" s="84">
        <v>88</v>
      </c>
      <c r="G560" s="84">
        <v>49</v>
      </c>
      <c r="H560" s="84">
        <v>39</v>
      </c>
      <c r="I560" s="84">
        <v>88</v>
      </c>
      <c r="J560" s="84">
        <v>221103.67</v>
      </c>
      <c r="K560" s="84">
        <v>28</v>
      </c>
      <c r="L560" s="84">
        <v>80</v>
      </c>
      <c r="M560" s="84">
        <v>16</v>
      </c>
    </row>
    <row r="561" spans="1:13" x14ac:dyDescent="0.25">
      <c r="A561" s="100">
        <v>559</v>
      </c>
      <c r="B561" s="83" t="s">
        <v>117</v>
      </c>
      <c r="C561" s="83" t="s">
        <v>7</v>
      </c>
      <c r="D561" s="83" t="s">
        <v>86</v>
      </c>
      <c r="E561" s="84">
        <v>5517</v>
      </c>
      <c r="F561" s="84">
        <v>5182</v>
      </c>
      <c r="G561" s="84">
        <v>5877</v>
      </c>
      <c r="H561" s="84">
        <v>4822</v>
      </c>
      <c r="I561" s="84">
        <v>10699</v>
      </c>
      <c r="J561" s="84">
        <v>34805260.520000003</v>
      </c>
      <c r="K561" s="84">
        <v>764</v>
      </c>
      <c r="L561" s="84">
        <v>9645</v>
      </c>
      <c r="M561" s="84">
        <v>7066</v>
      </c>
    </row>
    <row r="562" spans="1:13" x14ac:dyDescent="0.25">
      <c r="A562" s="100">
        <v>560</v>
      </c>
      <c r="B562" s="83" t="s">
        <v>117</v>
      </c>
      <c r="C562" s="83" t="s">
        <v>8</v>
      </c>
      <c r="D562" s="83" t="s">
        <v>86</v>
      </c>
      <c r="E562" s="84">
        <v>32609</v>
      </c>
      <c r="F562" s="84">
        <v>37946</v>
      </c>
      <c r="G562" s="84">
        <v>33540</v>
      </c>
      <c r="H562" s="84">
        <v>37015</v>
      </c>
      <c r="I562" s="84">
        <v>70555</v>
      </c>
      <c r="J562" s="84">
        <v>204281620.08000001</v>
      </c>
      <c r="K562" s="84">
        <v>9838</v>
      </c>
      <c r="L562" s="84">
        <v>47559</v>
      </c>
      <c r="M562" s="84">
        <v>52186</v>
      </c>
    </row>
    <row r="563" spans="1:13" x14ac:dyDescent="0.25">
      <c r="A563" s="100">
        <v>561</v>
      </c>
      <c r="B563" s="83" t="s">
        <v>117</v>
      </c>
      <c r="C563" s="83" t="s">
        <v>25</v>
      </c>
      <c r="D563" s="83" t="s">
        <v>87</v>
      </c>
      <c r="E563" s="84">
        <v>262</v>
      </c>
      <c r="F563" s="84">
        <v>1519</v>
      </c>
      <c r="G563" s="84">
        <v>958</v>
      </c>
      <c r="H563" s="84">
        <v>823</v>
      </c>
      <c r="I563" s="84">
        <v>1781</v>
      </c>
      <c r="J563" s="84">
        <v>10755066</v>
      </c>
      <c r="K563" s="84">
        <v>447</v>
      </c>
      <c r="L563" s="84">
        <v>1680</v>
      </c>
      <c r="M563" s="84">
        <v>1194</v>
      </c>
    </row>
    <row r="564" spans="1:13" x14ac:dyDescent="0.25">
      <c r="A564" s="100">
        <v>562</v>
      </c>
      <c r="B564" s="83" t="s">
        <v>117</v>
      </c>
      <c r="C564" s="83" t="s">
        <v>9</v>
      </c>
      <c r="D564" s="83" t="s">
        <v>87</v>
      </c>
      <c r="E564" s="84">
        <v>657</v>
      </c>
      <c r="F564" s="84">
        <v>5633</v>
      </c>
      <c r="G564" s="84">
        <v>3909</v>
      </c>
      <c r="H564" s="84">
        <v>2381</v>
      </c>
      <c r="I564" s="84">
        <v>6290</v>
      </c>
      <c r="J564" s="84">
        <v>31633840</v>
      </c>
      <c r="K564" s="84">
        <v>2665</v>
      </c>
      <c r="L564" s="84">
        <v>6290</v>
      </c>
      <c r="M564" s="84">
        <v>4599</v>
      </c>
    </row>
    <row r="565" spans="1:13" x14ac:dyDescent="0.25">
      <c r="A565" s="100">
        <v>563</v>
      </c>
      <c r="B565" s="83" t="s">
        <v>117</v>
      </c>
      <c r="C565" s="83" t="s">
        <v>10</v>
      </c>
      <c r="D565" s="83" t="s">
        <v>87</v>
      </c>
      <c r="E565" s="84">
        <v>5321</v>
      </c>
      <c r="F565" s="84">
        <v>2602</v>
      </c>
      <c r="G565" s="84">
        <v>4113</v>
      </c>
      <c r="H565" s="84">
        <v>3810</v>
      </c>
      <c r="I565" s="84">
        <v>7923</v>
      </c>
      <c r="J565" s="84">
        <v>14316360.1</v>
      </c>
      <c r="K565" s="84">
        <v>5240</v>
      </c>
      <c r="L565" s="84">
        <v>7923</v>
      </c>
      <c r="M565" s="84">
        <v>5960</v>
      </c>
    </row>
    <row r="566" spans="1:13" x14ac:dyDescent="0.25">
      <c r="A566" s="100">
        <v>564</v>
      </c>
      <c r="B566" s="83" t="s">
        <v>117</v>
      </c>
      <c r="C566" s="83" t="s">
        <v>11</v>
      </c>
      <c r="D566" s="83" t="s">
        <v>86</v>
      </c>
      <c r="E566" s="84">
        <v>0</v>
      </c>
      <c r="F566" s="84">
        <v>891</v>
      </c>
      <c r="G566" s="84">
        <v>524</v>
      </c>
      <c r="H566" s="84">
        <v>367</v>
      </c>
      <c r="I566" s="84">
        <v>891</v>
      </c>
      <c r="J566" s="84">
        <v>2910251.67</v>
      </c>
      <c r="K566" s="84">
        <v>54</v>
      </c>
      <c r="L566" s="84">
        <v>807</v>
      </c>
      <c r="M566" s="84">
        <v>591</v>
      </c>
    </row>
    <row r="567" spans="1:13" x14ac:dyDescent="0.25">
      <c r="A567" s="100">
        <v>565</v>
      </c>
      <c r="B567" s="83" t="s">
        <v>117</v>
      </c>
      <c r="C567" s="83" t="s">
        <v>12</v>
      </c>
      <c r="D567" s="83" t="s">
        <v>86</v>
      </c>
      <c r="E567" s="84">
        <v>22</v>
      </c>
      <c r="F567" s="84">
        <v>1004</v>
      </c>
      <c r="G567" s="84">
        <v>643</v>
      </c>
      <c r="H567" s="84">
        <v>383</v>
      </c>
      <c r="I567" s="84">
        <v>1026</v>
      </c>
      <c r="J567" s="84">
        <v>2903455.54</v>
      </c>
      <c r="K567" s="84">
        <v>217</v>
      </c>
      <c r="L567" s="84">
        <v>1026</v>
      </c>
      <c r="M567" s="84">
        <v>1026</v>
      </c>
    </row>
    <row r="568" spans="1:13" x14ac:dyDescent="0.25">
      <c r="A568" s="100">
        <v>566</v>
      </c>
      <c r="B568" s="83" t="s">
        <v>117</v>
      </c>
      <c r="C568" s="83" t="s">
        <v>13</v>
      </c>
      <c r="D568" s="83" t="s">
        <v>86</v>
      </c>
      <c r="E568" s="84">
        <v>3881</v>
      </c>
      <c r="F568" s="84">
        <v>12659</v>
      </c>
      <c r="G568" s="84">
        <v>8548</v>
      </c>
      <c r="H568" s="84">
        <v>7992</v>
      </c>
      <c r="I568" s="84">
        <v>16540</v>
      </c>
      <c r="J568" s="84">
        <v>39481659.719999999</v>
      </c>
      <c r="K568" s="84">
        <v>4809</v>
      </c>
      <c r="L568" s="84">
        <v>14762</v>
      </c>
      <c r="M568" s="84">
        <v>13205</v>
      </c>
    </row>
    <row r="569" spans="1:13" x14ac:dyDescent="0.25">
      <c r="A569" s="100">
        <v>567</v>
      </c>
      <c r="B569" s="83" t="s">
        <v>117</v>
      </c>
      <c r="C569" s="83" t="s">
        <v>26</v>
      </c>
      <c r="D569" s="83" t="s">
        <v>87</v>
      </c>
      <c r="E569" s="84">
        <v>178</v>
      </c>
      <c r="F569" s="84">
        <v>1623</v>
      </c>
      <c r="G569" s="84">
        <v>1103</v>
      </c>
      <c r="H569" s="84">
        <v>698</v>
      </c>
      <c r="I569" s="84">
        <v>1801</v>
      </c>
      <c r="J569" s="84">
        <v>2331292.52</v>
      </c>
      <c r="K569" s="84">
        <v>704</v>
      </c>
      <c r="L569" s="84">
        <v>1783</v>
      </c>
      <c r="M569" s="84">
        <v>1585</v>
      </c>
    </row>
    <row r="570" spans="1:13" x14ac:dyDescent="0.25">
      <c r="A570" s="100">
        <v>568</v>
      </c>
      <c r="B570" s="83" t="s">
        <v>117</v>
      </c>
      <c r="C570" s="83" t="s">
        <v>70</v>
      </c>
      <c r="D570" s="83" t="s">
        <v>87</v>
      </c>
      <c r="E570" s="84">
        <v>0</v>
      </c>
      <c r="F570" s="84">
        <v>132</v>
      </c>
      <c r="G570" s="84">
        <v>65</v>
      </c>
      <c r="H570" s="84">
        <v>67</v>
      </c>
      <c r="I570" s="84">
        <v>132</v>
      </c>
      <c r="J570" s="84">
        <v>159454.57999999999</v>
      </c>
      <c r="K570" s="84">
        <v>46</v>
      </c>
      <c r="L570" s="84">
        <v>132</v>
      </c>
      <c r="M570" s="84">
        <v>78</v>
      </c>
    </row>
    <row r="571" spans="1:13" x14ac:dyDescent="0.25">
      <c r="A571" s="100">
        <v>569</v>
      </c>
      <c r="B571" s="83" t="s">
        <v>117</v>
      </c>
      <c r="C571" s="83" t="s">
        <v>14</v>
      </c>
      <c r="D571" s="83" t="s">
        <v>87</v>
      </c>
      <c r="E571" s="84">
        <v>299</v>
      </c>
      <c r="F571" s="84">
        <v>231</v>
      </c>
      <c r="G571" s="84">
        <v>413</v>
      </c>
      <c r="H571" s="84">
        <v>117</v>
      </c>
      <c r="I571" s="84">
        <v>530</v>
      </c>
      <c r="J571" s="84">
        <v>445045.38</v>
      </c>
      <c r="K571" s="84">
        <v>224</v>
      </c>
      <c r="L571" s="84">
        <v>447</v>
      </c>
      <c r="M571" s="84">
        <v>215</v>
      </c>
    </row>
    <row r="572" spans="1:13" x14ac:dyDescent="0.25">
      <c r="A572" s="100">
        <v>570</v>
      </c>
      <c r="B572" s="83" t="s">
        <v>117</v>
      </c>
      <c r="C572" s="83" t="s">
        <v>28</v>
      </c>
      <c r="D572" s="83" t="s">
        <v>87</v>
      </c>
      <c r="E572" s="84">
        <v>0</v>
      </c>
      <c r="F572" s="84">
        <v>135</v>
      </c>
      <c r="G572" s="84">
        <v>52</v>
      </c>
      <c r="H572" s="84">
        <v>83</v>
      </c>
      <c r="I572" s="84">
        <v>135</v>
      </c>
      <c r="J572" s="84">
        <v>236129.79</v>
      </c>
      <c r="K572" s="84">
        <v>13</v>
      </c>
      <c r="L572" s="84">
        <v>121</v>
      </c>
      <c r="M572" s="84">
        <v>114</v>
      </c>
    </row>
    <row r="573" spans="1:13" x14ac:dyDescent="0.25">
      <c r="A573" s="100">
        <v>571</v>
      </c>
      <c r="B573" s="83" t="s">
        <v>117</v>
      </c>
      <c r="C573" s="83" t="s">
        <v>15</v>
      </c>
      <c r="D573" s="83" t="s">
        <v>86</v>
      </c>
      <c r="E573" s="84">
        <v>121</v>
      </c>
      <c r="F573" s="84">
        <v>4061</v>
      </c>
      <c r="G573" s="84">
        <v>2572</v>
      </c>
      <c r="H573" s="84">
        <v>1610</v>
      </c>
      <c r="I573" s="84">
        <v>4182</v>
      </c>
      <c r="J573" s="84">
        <v>62645483.520000003</v>
      </c>
      <c r="K573" s="84">
        <v>548</v>
      </c>
      <c r="L573" s="84">
        <v>3886</v>
      </c>
      <c r="M573" s="84">
        <v>2710</v>
      </c>
    </row>
    <row r="574" spans="1:13" x14ac:dyDescent="0.25">
      <c r="A574" s="100">
        <v>572</v>
      </c>
      <c r="B574" s="83" t="s">
        <v>117</v>
      </c>
      <c r="C574" s="83" t="s">
        <v>17</v>
      </c>
      <c r="D574" s="83" t="s">
        <v>86</v>
      </c>
      <c r="E574" s="84">
        <v>2099</v>
      </c>
      <c r="F574" s="84">
        <v>10124</v>
      </c>
      <c r="G574" s="84">
        <v>6517</v>
      </c>
      <c r="H574" s="84">
        <v>5706</v>
      </c>
      <c r="I574" s="84">
        <v>12223</v>
      </c>
      <c r="J574" s="84">
        <v>19053152</v>
      </c>
      <c r="K574" s="84">
        <v>524</v>
      </c>
      <c r="L574" s="84">
        <v>11559</v>
      </c>
      <c r="M574" s="84">
        <v>11316</v>
      </c>
    </row>
    <row r="575" spans="1:13" x14ac:dyDescent="0.25">
      <c r="A575" s="100">
        <v>573</v>
      </c>
      <c r="B575" s="83" t="s">
        <v>117</v>
      </c>
      <c r="C575" s="83" t="s">
        <v>43</v>
      </c>
      <c r="D575" s="83" t="s">
        <v>88</v>
      </c>
      <c r="E575" s="84">
        <v>5508</v>
      </c>
      <c r="F575" s="84">
        <v>10704</v>
      </c>
      <c r="G575" s="84">
        <v>7062</v>
      </c>
      <c r="H575" s="84">
        <v>9150</v>
      </c>
      <c r="I575" s="84">
        <v>16212</v>
      </c>
      <c r="J575" s="84">
        <v>69363532.310000002</v>
      </c>
      <c r="K575" s="84">
        <v>729</v>
      </c>
      <c r="L575" s="84">
        <v>12645</v>
      </c>
      <c r="M575" s="84">
        <v>13641</v>
      </c>
    </row>
    <row r="576" spans="1:13" x14ac:dyDescent="0.25">
      <c r="A576" s="100">
        <v>574</v>
      </c>
      <c r="B576" s="83" t="s">
        <v>117</v>
      </c>
      <c r="C576" s="83" t="s">
        <v>29</v>
      </c>
      <c r="D576" s="83" t="s">
        <v>87</v>
      </c>
      <c r="E576" s="84">
        <v>0</v>
      </c>
      <c r="F576" s="84">
        <v>121</v>
      </c>
      <c r="G576" s="84">
        <v>76</v>
      </c>
      <c r="H576" s="84">
        <v>45</v>
      </c>
      <c r="I576" s="84">
        <v>121</v>
      </c>
      <c r="J576" s="84">
        <v>140806</v>
      </c>
      <c r="K576" s="84">
        <v>58</v>
      </c>
      <c r="L576" s="84">
        <v>69</v>
      </c>
      <c r="M576" s="84">
        <v>60</v>
      </c>
    </row>
    <row r="577" spans="1:13" x14ac:dyDescent="0.25">
      <c r="A577" s="100">
        <v>575</v>
      </c>
      <c r="B577" s="83" t="s">
        <v>117</v>
      </c>
      <c r="C577" s="83" t="s">
        <v>18</v>
      </c>
      <c r="D577" s="83" t="s">
        <v>86</v>
      </c>
      <c r="E577" s="84">
        <v>20014</v>
      </c>
      <c r="F577" s="84">
        <v>101146</v>
      </c>
      <c r="G577" s="84">
        <v>60569</v>
      </c>
      <c r="H577" s="84">
        <v>60591</v>
      </c>
      <c r="I577" s="84">
        <v>121160</v>
      </c>
      <c r="J577" s="84">
        <v>306444977.76999998</v>
      </c>
      <c r="K577" s="84">
        <v>14497</v>
      </c>
      <c r="L577" s="84">
        <v>92705</v>
      </c>
      <c r="M577" s="84">
        <v>100183</v>
      </c>
    </row>
    <row r="578" spans="1:13" x14ac:dyDescent="0.25">
      <c r="A578" s="100">
        <v>576</v>
      </c>
      <c r="B578" s="83" t="s">
        <v>117</v>
      </c>
      <c r="C578" s="83" t="s">
        <v>19</v>
      </c>
      <c r="D578" s="83" t="s">
        <v>86</v>
      </c>
      <c r="E578" s="84">
        <v>1676</v>
      </c>
      <c r="F578" s="84">
        <v>5199</v>
      </c>
      <c r="G578" s="84">
        <v>3357</v>
      </c>
      <c r="H578" s="84">
        <v>3518</v>
      </c>
      <c r="I578" s="84">
        <v>6875</v>
      </c>
      <c r="J578" s="84">
        <v>23388527.379999999</v>
      </c>
      <c r="K578" s="84">
        <v>1995</v>
      </c>
      <c r="L578" s="84">
        <v>5428</v>
      </c>
      <c r="M578" s="84">
        <v>5644</v>
      </c>
    </row>
    <row r="579" spans="1:13" x14ac:dyDescent="0.25">
      <c r="A579" s="100">
        <v>577</v>
      </c>
      <c r="B579" s="83" t="s">
        <v>117</v>
      </c>
      <c r="C579" s="83" t="s">
        <v>20</v>
      </c>
      <c r="D579" s="83" t="s">
        <v>86</v>
      </c>
      <c r="E579" s="84">
        <v>2978</v>
      </c>
      <c r="F579" s="84">
        <v>6496</v>
      </c>
      <c r="G579" s="84">
        <v>4018</v>
      </c>
      <c r="H579" s="84">
        <v>5456</v>
      </c>
      <c r="I579" s="84">
        <v>9474</v>
      </c>
      <c r="J579" s="84">
        <v>32217174.550000001</v>
      </c>
      <c r="K579" s="84">
        <v>2001</v>
      </c>
      <c r="L579" s="84">
        <v>6076</v>
      </c>
      <c r="M579" s="84">
        <v>8618</v>
      </c>
    </row>
    <row r="580" spans="1:13" x14ac:dyDescent="0.25">
      <c r="A580" s="100">
        <v>578</v>
      </c>
      <c r="B580" s="83" t="s">
        <v>117</v>
      </c>
      <c r="C580" s="83" t="s">
        <v>21</v>
      </c>
      <c r="D580" s="83" t="s">
        <v>86</v>
      </c>
      <c r="E580" s="84">
        <v>14746</v>
      </c>
      <c r="F580" s="84">
        <v>7655</v>
      </c>
      <c r="G580" s="84">
        <v>11245</v>
      </c>
      <c r="H580" s="84">
        <v>11156</v>
      </c>
      <c r="I580" s="84">
        <v>22401</v>
      </c>
      <c r="J580" s="84">
        <v>64481126.649999999</v>
      </c>
      <c r="K580" s="84">
        <v>3054</v>
      </c>
      <c r="L580" s="84">
        <v>15541</v>
      </c>
      <c r="M580" s="84">
        <v>19439</v>
      </c>
    </row>
    <row r="581" spans="1:13" x14ac:dyDescent="0.25">
      <c r="A581" s="100">
        <v>579</v>
      </c>
      <c r="B581" s="83" t="s">
        <v>117</v>
      </c>
      <c r="C581" s="83" t="s">
        <v>22</v>
      </c>
      <c r="D581" s="83" t="s">
        <v>86</v>
      </c>
      <c r="E581" s="84">
        <v>0</v>
      </c>
      <c r="F581" s="84">
        <v>2204</v>
      </c>
      <c r="G581" s="84">
        <v>1521</v>
      </c>
      <c r="H581" s="84">
        <v>683</v>
      </c>
      <c r="I581" s="84">
        <v>2204</v>
      </c>
      <c r="J581" s="84">
        <v>24935558.960000001</v>
      </c>
      <c r="K581" s="84">
        <v>250</v>
      </c>
      <c r="L581" s="84">
        <v>1584</v>
      </c>
      <c r="M581" s="84">
        <v>2092</v>
      </c>
    </row>
    <row r="582" spans="1:13" x14ac:dyDescent="0.25">
      <c r="A582" s="100">
        <v>580</v>
      </c>
      <c r="B582" s="83" t="s">
        <v>117</v>
      </c>
      <c r="C582" s="83" t="s">
        <v>30</v>
      </c>
      <c r="D582" s="83" t="s">
        <v>86</v>
      </c>
      <c r="E582" s="84">
        <v>738</v>
      </c>
      <c r="F582" s="84">
        <v>528</v>
      </c>
      <c r="G582" s="84">
        <v>475</v>
      </c>
      <c r="H582" s="84">
        <v>791</v>
      </c>
      <c r="I582" s="84">
        <v>1266</v>
      </c>
      <c r="J582" s="84">
        <v>3770844.5</v>
      </c>
      <c r="K582" s="84">
        <v>35</v>
      </c>
      <c r="L582" s="84">
        <v>1266</v>
      </c>
      <c r="M582" s="84">
        <v>1119</v>
      </c>
    </row>
    <row r="583" spans="1:13" x14ac:dyDescent="0.25">
      <c r="A583" s="100">
        <v>581</v>
      </c>
      <c r="B583" s="83" t="s">
        <v>117</v>
      </c>
      <c r="C583" s="83" t="s">
        <v>31</v>
      </c>
      <c r="D583" s="83" t="s">
        <v>87</v>
      </c>
      <c r="E583" s="84">
        <v>0</v>
      </c>
      <c r="F583" s="84">
        <v>148</v>
      </c>
      <c r="G583" s="84">
        <v>89</v>
      </c>
      <c r="H583" s="84">
        <v>59</v>
      </c>
      <c r="I583" s="84">
        <v>148</v>
      </c>
      <c r="J583" s="84">
        <v>309740.79999999999</v>
      </c>
      <c r="K583" s="84">
        <v>60</v>
      </c>
      <c r="L583" s="84">
        <v>143</v>
      </c>
      <c r="M583" s="84">
        <v>114</v>
      </c>
    </row>
    <row r="584" spans="1:13" x14ac:dyDescent="0.25">
      <c r="A584" s="100">
        <v>582</v>
      </c>
      <c r="B584" s="83" t="s">
        <v>118</v>
      </c>
      <c r="C584" s="83" t="s">
        <v>1</v>
      </c>
      <c r="D584" s="83" t="s">
        <v>86</v>
      </c>
      <c r="E584" s="84">
        <v>195</v>
      </c>
      <c r="F584" s="84">
        <v>0</v>
      </c>
      <c r="G584" s="84">
        <v>123</v>
      </c>
      <c r="H584" s="84">
        <v>72</v>
      </c>
      <c r="I584" s="84">
        <v>195</v>
      </c>
      <c r="J584" s="84">
        <v>129347.98</v>
      </c>
      <c r="K584" s="84">
        <v>1</v>
      </c>
      <c r="L584" s="84">
        <v>170</v>
      </c>
      <c r="M584" s="84">
        <v>178</v>
      </c>
    </row>
    <row r="585" spans="1:13" x14ac:dyDescent="0.25">
      <c r="A585" s="100">
        <v>583</v>
      </c>
      <c r="B585" s="83" t="s">
        <v>118</v>
      </c>
      <c r="C585" s="83" t="s">
        <v>23</v>
      </c>
      <c r="D585" s="83" t="s">
        <v>86</v>
      </c>
      <c r="E585" s="84">
        <v>251</v>
      </c>
      <c r="F585" s="84">
        <v>0</v>
      </c>
      <c r="G585" s="84">
        <v>123</v>
      </c>
      <c r="H585" s="84">
        <v>128</v>
      </c>
      <c r="I585" s="84">
        <v>251</v>
      </c>
      <c r="J585" s="84">
        <v>118733.52</v>
      </c>
      <c r="K585" s="84">
        <v>95</v>
      </c>
      <c r="L585" s="84">
        <v>185</v>
      </c>
      <c r="M585" s="84">
        <v>247</v>
      </c>
    </row>
    <row r="586" spans="1:13" x14ac:dyDescent="0.25">
      <c r="A586" s="100">
        <v>584</v>
      </c>
      <c r="B586" s="83" t="s">
        <v>118</v>
      </c>
      <c r="C586" s="83" t="s">
        <v>2</v>
      </c>
      <c r="D586" s="83" t="s">
        <v>87</v>
      </c>
      <c r="E586" s="84">
        <v>0</v>
      </c>
      <c r="F586" s="84">
        <v>303</v>
      </c>
      <c r="G586" s="84">
        <v>204</v>
      </c>
      <c r="H586" s="84">
        <v>99</v>
      </c>
      <c r="I586" s="84">
        <v>303</v>
      </c>
      <c r="J586" s="84">
        <v>320097.65000000002</v>
      </c>
      <c r="K586" s="84">
        <v>65</v>
      </c>
      <c r="L586" s="84">
        <v>124</v>
      </c>
      <c r="M586" s="84">
        <v>65</v>
      </c>
    </row>
    <row r="587" spans="1:13" x14ac:dyDescent="0.25">
      <c r="A587" s="100">
        <v>585</v>
      </c>
      <c r="B587" s="83" t="s">
        <v>118</v>
      </c>
      <c r="C587" s="83" t="s">
        <v>3</v>
      </c>
      <c r="D587" s="83" t="s">
        <v>86</v>
      </c>
      <c r="E587" s="84">
        <v>9718</v>
      </c>
      <c r="F587" s="84">
        <v>42641</v>
      </c>
      <c r="G587" s="84">
        <v>26797</v>
      </c>
      <c r="H587" s="84">
        <v>25562</v>
      </c>
      <c r="I587" s="84">
        <v>52359</v>
      </c>
      <c r="J587" s="84">
        <v>123715824.05</v>
      </c>
      <c r="K587" s="84">
        <v>5237</v>
      </c>
      <c r="L587" s="84">
        <v>50361</v>
      </c>
      <c r="M587" s="84">
        <v>43757</v>
      </c>
    </row>
    <row r="588" spans="1:13" x14ac:dyDescent="0.25">
      <c r="A588" s="100">
        <v>586</v>
      </c>
      <c r="B588" s="83" t="s">
        <v>118</v>
      </c>
      <c r="C588" s="83" t="s">
        <v>4</v>
      </c>
      <c r="D588" s="83" t="s">
        <v>86</v>
      </c>
      <c r="E588" s="84">
        <v>1365</v>
      </c>
      <c r="F588" s="84">
        <v>16093</v>
      </c>
      <c r="G588" s="84">
        <v>9890</v>
      </c>
      <c r="H588" s="84">
        <v>7568</v>
      </c>
      <c r="I588" s="84">
        <v>17458</v>
      </c>
      <c r="J588" s="84">
        <v>37562795.060000002</v>
      </c>
      <c r="K588" s="84">
        <v>955</v>
      </c>
      <c r="L588" s="84">
        <v>16937</v>
      </c>
      <c r="M588" s="84">
        <v>13549</v>
      </c>
    </row>
    <row r="589" spans="1:13" x14ac:dyDescent="0.25">
      <c r="A589" s="100">
        <v>587</v>
      </c>
      <c r="B589" s="83" t="s">
        <v>118</v>
      </c>
      <c r="C589" s="83" t="s">
        <v>24</v>
      </c>
      <c r="D589" s="83" t="s">
        <v>86</v>
      </c>
      <c r="E589" s="84">
        <v>1817</v>
      </c>
      <c r="F589" s="84">
        <v>0</v>
      </c>
      <c r="G589" s="84">
        <v>1070</v>
      </c>
      <c r="H589" s="84">
        <v>747</v>
      </c>
      <c r="I589" s="84">
        <v>1817</v>
      </c>
      <c r="J589" s="84">
        <v>4716116</v>
      </c>
      <c r="K589" s="84">
        <v>474</v>
      </c>
      <c r="L589" s="84">
        <v>325</v>
      </c>
      <c r="M589" s="84">
        <v>1004</v>
      </c>
    </row>
    <row r="590" spans="1:13" x14ac:dyDescent="0.25">
      <c r="A590" s="100">
        <v>588</v>
      </c>
      <c r="B590" s="83" t="s">
        <v>118</v>
      </c>
      <c r="C590" s="83" t="s">
        <v>5</v>
      </c>
      <c r="D590" s="83" t="s">
        <v>86</v>
      </c>
      <c r="E590" s="84">
        <v>9139</v>
      </c>
      <c r="F590" s="84">
        <v>0</v>
      </c>
      <c r="G590" s="84">
        <v>5316</v>
      </c>
      <c r="H590" s="84">
        <v>3823</v>
      </c>
      <c r="I590" s="84">
        <v>9139</v>
      </c>
      <c r="J590" s="84">
        <v>16323775.26</v>
      </c>
      <c r="K590" s="84">
        <v>440</v>
      </c>
      <c r="L590" s="84">
        <v>7065</v>
      </c>
      <c r="M590" s="84">
        <v>7058</v>
      </c>
    </row>
    <row r="591" spans="1:13" x14ac:dyDescent="0.25">
      <c r="A591" s="100">
        <v>589</v>
      </c>
      <c r="B591" s="83" t="s">
        <v>118</v>
      </c>
      <c r="C591" s="83" t="s">
        <v>6</v>
      </c>
      <c r="D591" s="83" t="s">
        <v>86</v>
      </c>
      <c r="E591" s="84">
        <v>8152</v>
      </c>
      <c r="F591" s="84">
        <v>0</v>
      </c>
      <c r="G591" s="84">
        <v>4138</v>
      </c>
      <c r="H591" s="84">
        <v>4014</v>
      </c>
      <c r="I591" s="84">
        <v>8152</v>
      </c>
      <c r="J591" s="84">
        <v>9565116.5999999996</v>
      </c>
      <c r="K591" s="84">
        <v>500</v>
      </c>
      <c r="L591" s="84">
        <v>4318</v>
      </c>
      <c r="M591" s="84">
        <v>5990</v>
      </c>
    </row>
    <row r="592" spans="1:13" x14ac:dyDescent="0.25">
      <c r="A592" s="100">
        <v>590</v>
      </c>
      <c r="B592" s="83" t="s">
        <v>118</v>
      </c>
      <c r="C592" s="83" t="s">
        <v>7</v>
      </c>
      <c r="D592" s="83" t="s">
        <v>86</v>
      </c>
      <c r="E592" s="84">
        <v>2632</v>
      </c>
      <c r="F592" s="84">
        <v>4767</v>
      </c>
      <c r="G592" s="84">
        <v>4312</v>
      </c>
      <c r="H592" s="84">
        <v>3087</v>
      </c>
      <c r="I592" s="84">
        <v>7399</v>
      </c>
      <c r="J592" s="84">
        <v>23525446.300000001</v>
      </c>
      <c r="K592" s="84">
        <v>698</v>
      </c>
      <c r="L592" s="84">
        <v>7126</v>
      </c>
      <c r="M592" s="84">
        <v>5123</v>
      </c>
    </row>
    <row r="593" spans="1:13" x14ac:dyDescent="0.25">
      <c r="A593" s="100">
        <v>591</v>
      </c>
      <c r="B593" s="83" t="s">
        <v>118</v>
      </c>
      <c r="C593" s="83" t="s">
        <v>8</v>
      </c>
      <c r="D593" s="83" t="s">
        <v>86</v>
      </c>
      <c r="E593" s="84">
        <v>125847</v>
      </c>
      <c r="F593" s="84">
        <v>0</v>
      </c>
      <c r="G593" s="84">
        <v>61847</v>
      </c>
      <c r="H593" s="84">
        <v>64000</v>
      </c>
      <c r="I593" s="84">
        <v>125847</v>
      </c>
      <c r="J593" s="84">
        <v>186222537.30000001</v>
      </c>
      <c r="K593" s="84">
        <v>36930</v>
      </c>
      <c r="L593" s="84">
        <v>43769</v>
      </c>
      <c r="M593" s="84">
        <v>92084</v>
      </c>
    </row>
    <row r="594" spans="1:13" x14ac:dyDescent="0.25">
      <c r="A594" s="100">
        <v>592</v>
      </c>
      <c r="B594" s="83" t="s">
        <v>118</v>
      </c>
      <c r="C594" s="83" t="s">
        <v>42</v>
      </c>
      <c r="D594" s="83" t="s">
        <v>88</v>
      </c>
      <c r="E594" s="84">
        <v>45869</v>
      </c>
      <c r="F594" s="84">
        <v>0</v>
      </c>
      <c r="G594" s="84">
        <v>27141</v>
      </c>
      <c r="H594" s="84">
        <v>18728</v>
      </c>
      <c r="I594" s="84">
        <v>45869</v>
      </c>
      <c r="J594" s="84">
        <v>126161365.7</v>
      </c>
      <c r="K594" s="84">
        <v>9625</v>
      </c>
      <c r="L594" s="84">
        <v>29148</v>
      </c>
      <c r="M594" s="84">
        <v>32403</v>
      </c>
    </row>
    <row r="595" spans="1:13" x14ac:dyDescent="0.25">
      <c r="A595" s="100">
        <v>593</v>
      </c>
      <c r="B595" s="83" t="s">
        <v>118</v>
      </c>
      <c r="C595" s="83" t="s">
        <v>9</v>
      </c>
      <c r="D595" s="83" t="s">
        <v>87</v>
      </c>
      <c r="E595" s="84">
        <v>855</v>
      </c>
      <c r="F595" s="84">
        <v>2320</v>
      </c>
      <c r="G595" s="84">
        <v>2468</v>
      </c>
      <c r="H595" s="84">
        <v>707</v>
      </c>
      <c r="I595" s="84">
        <v>3175</v>
      </c>
      <c r="J595" s="84">
        <v>26477735.739999998</v>
      </c>
      <c r="K595" s="84">
        <v>882</v>
      </c>
      <c r="L595" s="84">
        <v>3175</v>
      </c>
      <c r="M595" s="84">
        <v>1547</v>
      </c>
    </row>
    <row r="596" spans="1:13" x14ac:dyDescent="0.25">
      <c r="A596" s="100">
        <v>594</v>
      </c>
      <c r="B596" s="83" t="s">
        <v>118</v>
      </c>
      <c r="C596" s="83" t="s">
        <v>10</v>
      </c>
      <c r="D596" s="83" t="s">
        <v>87</v>
      </c>
      <c r="E596" s="84">
        <v>17364</v>
      </c>
      <c r="F596" s="84">
        <v>1607</v>
      </c>
      <c r="G596" s="84">
        <v>10113</v>
      </c>
      <c r="H596" s="84">
        <v>8858</v>
      </c>
      <c r="I596" s="84">
        <v>18971</v>
      </c>
      <c r="J596" s="84">
        <v>8977033.0500000007</v>
      </c>
      <c r="K596" s="84">
        <v>12601</v>
      </c>
      <c r="L596" s="84">
        <v>18971</v>
      </c>
      <c r="M596" s="84">
        <v>4930</v>
      </c>
    </row>
    <row r="597" spans="1:13" x14ac:dyDescent="0.25">
      <c r="A597" s="100">
        <v>595</v>
      </c>
      <c r="B597" s="83" t="s">
        <v>118</v>
      </c>
      <c r="C597" s="83" t="s">
        <v>11</v>
      </c>
      <c r="D597" s="83" t="s">
        <v>86</v>
      </c>
      <c r="E597" s="84">
        <v>1523</v>
      </c>
      <c r="F597" s="84">
        <v>0</v>
      </c>
      <c r="G597" s="84">
        <v>758</v>
      </c>
      <c r="H597" s="84">
        <v>765</v>
      </c>
      <c r="I597" s="84">
        <v>1523</v>
      </c>
      <c r="J597" s="84">
        <v>2361345.79</v>
      </c>
      <c r="K597" s="84">
        <v>145</v>
      </c>
      <c r="L597" s="84">
        <v>1474</v>
      </c>
      <c r="M597" s="84">
        <v>837</v>
      </c>
    </row>
    <row r="598" spans="1:13" x14ac:dyDescent="0.25">
      <c r="A598" s="100">
        <v>596</v>
      </c>
      <c r="B598" s="83" t="s">
        <v>118</v>
      </c>
      <c r="C598" s="83" t="s">
        <v>12</v>
      </c>
      <c r="D598" s="83" t="s">
        <v>86</v>
      </c>
      <c r="E598" s="84">
        <v>683</v>
      </c>
      <c r="F598" s="84">
        <v>10</v>
      </c>
      <c r="G598" s="84">
        <v>380</v>
      </c>
      <c r="H598" s="84">
        <v>313</v>
      </c>
      <c r="I598" s="84">
        <v>693</v>
      </c>
      <c r="J598" s="84">
        <v>1275651.9099999999</v>
      </c>
      <c r="K598" s="84">
        <v>95</v>
      </c>
      <c r="L598" s="84">
        <v>693</v>
      </c>
      <c r="M598" s="84">
        <v>693</v>
      </c>
    </row>
    <row r="599" spans="1:13" x14ac:dyDescent="0.25">
      <c r="A599" s="100">
        <v>597</v>
      </c>
      <c r="B599" s="83" t="s">
        <v>118</v>
      </c>
      <c r="C599" s="83" t="s">
        <v>13</v>
      </c>
      <c r="D599" s="83" t="s">
        <v>86</v>
      </c>
      <c r="E599" s="84">
        <v>0</v>
      </c>
      <c r="F599" s="84">
        <v>1409</v>
      </c>
      <c r="G599" s="84">
        <v>737</v>
      </c>
      <c r="H599" s="84">
        <v>672</v>
      </c>
      <c r="I599" s="84">
        <v>1409</v>
      </c>
      <c r="J599" s="84">
        <v>1149198.43</v>
      </c>
      <c r="K599" s="84">
        <v>676</v>
      </c>
      <c r="L599" s="84">
        <v>1392</v>
      </c>
      <c r="M599" s="84">
        <v>370</v>
      </c>
    </row>
    <row r="600" spans="1:13" x14ac:dyDescent="0.25">
      <c r="A600" s="100">
        <v>598</v>
      </c>
      <c r="B600" s="83" t="s">
        <v>118</v>
      </c>
      <c r="C600" s="83" t="s">
        <v>26</v>
      </c>
      <c r="D600" s="83" t="s">
        <v>87</v>
      </c>
      <c r="E600" s="84">
        <v>1</v>
      </c>
      <c r="F600" s="84">
        <v>13</v>
      </c>
      <c r="G600" s="84">
        <v>11</v>
      </c>
      <c r="H600" s="84">
        <v>3</v>
      </c>
      <c r="I600" s="84">
        <v>14</v>
      </c>
      <c r="J600" s="84">
        <v>8090</v>
      </c>
      <c r="K600" s="84">
        <v>10</v>
      </c>
      <c r="L600" s="84">
        <v>7</v>
      </c>
      <c r="M600" s="84">
        <v>13</v>
      </c>
    </row>
    <row r="601" spans="1:13" x14ac:dyDescent="0.25">
      <c r="A601" s="100">
        <v>599</v>
      </c>
      <c r="B601" s="83" t="s">
        <v>118</v>
      </c>
      <c r="C601" s="83" t="s">
        <v>14</v>
      </c>
      <c r="D601" s="83" t="s">
        <v>87</v>
      </c>
      <c r="E601" s="84">
        <v>372</v>
      </c>
      <c r="F601" s="84">
        <v>0</v>
      </c>
      <c r="G601" s="84">
        <v>276</v>
      </c>
      <c r="H601" s="84">
        <v>96</v>
      </c>
      <c r="I601" s="84">
        <v>372</v>
      </c>
      <c r="J601" s="84">
        <v>276380.02</v>
      </c>
      <c r="K601" s="84">
        <v>144</v>
      </c>
      <c r="L601" s="84">
        <v>316</v>
      </c>
      <c r="M601" s="84">
        <v>190</v>
      </c>
    </row>
    <row r="602" spans="1:13" x14ac:dyDescent="0.25">
      <c r="A602" s="100">
        <v>600</v>
      </c>
      <c r="B602" s="83" t="s">
        <v>118</v>
      </c>
      <c r="C602" s="83" t="s">
        <v>15</v>
      </c>
      <c r="D602" s="83" t="s">
        <v>86</v>
      </c>
      <c r="E602" s="84">
        <v>1664</v>
      </c>
      <c r="F602" s="84">
        <v>0</v>
      </c>
      <c r="G602" s="84">
        <v>1050</v>
      </c>
      <c r="H602" s="84">
        <v>614</v>
      </c>
      <c r="I602" s="84">
        <v>1664</v>
      </c>
      <c r="J602" s="84">
        <v>8506161.7899999991</v>
      </c>
      <c r="K602" s="84">
        <v>323</v>
      </c>
      <c r="L602" s="84">
        <v>1603</v>
      </c>
      <c r="M602" s="84">
        <v>1036</v>
      </c>
    </row>
    <row r="603" spans="1:13" x14ac:dyDescent="0.25">
      <c r="A603" s="100">
        <v>601</v>
      </c>
      <c r="B603" s="83" t="s">
        <v>118</v>
      </c>
      <c r="C603" s="83" t="s">
        <v>16</v>
      </c>
      <c r="D603" s="83" t="s">
        <v>86</v>
      </c>
      <c r="E603" s="84">
        <v>0</v>
      </c>
      <c r="F603" s="84">
        <v>85</v>
      </c>
      <c r="G603" s="84">
        <v>43</v>
      </c>
      <c r="H603" s="84">
        <v>42</v>
      </c>
      <c r="I603" s="84">
        <v>85</v>
      </c>
      <c r="J603" s="84">
        <v>430818</v>
      </c>
      <c r="K603" s="84">
        <v>0</v>
      </c>
      <c r="L603" s="84">
        <v>78</v>
      </c>
      <c r="M603" s="84">
        <v>82</v>
      </c>
    </row>
    <row r="604" spans="1:13" x14ac:dyDescent="0.25">
      <c r="A604" s="100">
        <v>602</v>
      </c>
      <c r="B604" s="83" t="s">
        <v>118</v>
      </c>
      <c r="C604" s="83" t="s">
        <v>17</v>
      </c>
      <c r="D604" s="83" t="s">
        <v>86</v>
      </c>
      <c r="E604" s="84">
        <v>3305</v>
      </c>
      <c r="F604" s="84">
        <v>0</v>
      </c>
      <c r="G604" s="84">
        <v>1873</v>
      </c>
      <c r="H604" s="84">
        <v>1432</v>
      </c>
      <c r="I604" s="84">
        <v>3305</v>
      </c>
      <c r="J604" s="84">
        <v>5833340</v>
      </c>
      <c r="K604" s="84">
        <v>366</v>
      </c>
      <c r="L604" s="84">
        <v>3212</v>
      </c>
      <c r="M604" s="84">
        <v>2913</v>
      </c>
    </row>
    <row r="605" spans="1:13" x14ac:dyDescent="0.25">
      <c r="A605" s="100">
        <v>603</v>
      </c>
      <c r="B605" s="83" t="s">
        <v>118</v>
      </c>
      <c r="C605" s="83" t="s">
        <v>18</v>
      </c>
      <c r="D605" s="83" t="s">
        <v>86</v>
      </c>
      <c r="E605" s="84">
        <v>6754</v>
      </c>
      <c r="F605" s="84">
        <v>32108</v>
      </c>
      <c r="G605" s="84">
        <v>18068</v>
      </c>
      <c r="H605" s="84">
        <v>20794</v>
      </c>
      <c r="I605" s="84">
        <v>38862</v>
      </c>
      <c r="J605" s="84">
        <v>61143083.079999998</v>
      </c>
      <c r="K605" s="84">
        <v>3322</v>
      </c>
      <c r="L605" s="84">
        <v>36141</v>
      </c>
      <c r="M605" s="84">
        <v>28495</v>
      </c>
    </row>
    <row r="606" spans="1:13" x14ac:dyDescent="0.25">
      <c r="A606" s="100">
        <v>604</v>
      </c>
      <c r="B606" s="83" t="s">
        <v>118</v>
      </c>
      <c r="C606" s="83" t="s">
        <v>19</v>
      </c>
      <c r="D606" s="83" t="s">
        <v>86</v>
      </c>
      <c r="E606" s="84">
        <v>890</v>
      </c>
      <c r="F606" s="84">
        <v>0</v>
      </c>
      <c r="G606" s="84">
        <v>441</v>
      </c>
      <c r="H606" s="84">
        <v>449</v>
      </c>
      <c r="I606" s="84">
        <v>890</v>
      </c>
      <c r="J606" s="84">
        <v>1499189.91</v>
      </c>
      <c r="K606" s="84">
        <v>274</v>
      </c>
      <c r="L606" s="84">
        <v>890</v>
      </c>
      <c r="M606" s="84">
        <v>785</v>
      </c>
    </row>
    <row r="607" spans="1:13" x14ac:dyDescent="0.25">
      <c r="A607" s="100">
        <v>605</v>
      </c>
      <c r="B607" s="83" t="s">
        <v>118</v>
      </c>
      <c r="C607" s="83" t="s">
        <v>20</v>
      </c>
      <c r="D607" s="83" t="s">
        <v>86</v>
      </c>
      <c r="E607" s="84">
        <v>0</v>
      </c>
      <c r="F607" s="84">
        <v>872</v>
      </c>
      <c r="G607" s="84">
        <v>445</v>
      </c>
      <c r="H607" s="84">
        <v>427</v>
      </c>
      <c r="I607" s="84">
        <v>872</v>
      </c>
      <c r="J607" s="84">
        <v>2877227.76</v>
      </c>
      <c r="K607" s="84">
        <v>351</v>
      </c>
      <c r="L607" s="84">
        <v>776</v>
      </c>
      <c r="M607" s="84">
        <v>467</v>
      </c>
    </row>
    <row r="608" spans="1:13" x14ac:dyDescent="0.25">
      <c r="A608" s="100">
        <v>606</v>
      </c>
      <c r="B608" s="83" t="s">
        <v>118</v>
      </c>
      <c r="C608" s="83" t="s">
        <v>21</v>
      </c>
      <c r="D608" s="83" t="s">
        <v>86</v>
      </c>
      <c r="E608" s="84">
        <v>20244</v>
      </c>
      <c r="F608" s="84">
        <v>0</v>
      </c>
      <c r="G608" s="84">
        <v>10209</v>
      </c>
      <c r="H608" s="84">
        <v>10035</v>
      </c>
      <c r="I608" s="84">
        <v>20244</v>
      </c>
      <c r="J608" s="84">
        <v>30475021.300000001</v>
      </c>
      <c r="K608" s="84">
        <v>1276</v>
      </c>
      <c r="L608" s="84">
        <v>9851</v>
      </c>
      <c r="M608" s="84">
        <v>16279</v>
      </c>
    </row>
    <row r="609" spans="1:13" x14ac:dyDescent="0.25">
      <c r="A609" s="100">
        <v>607</v>
      </c>
      <c r="B609" s="83" t="s">
        <v>118</v>
      </c>
      <c r="C609" s="83" t="s">
        <v>22</v>
      </c>
      <c r="D609" s="83" t="s">
        <v>86</v>
      </c>
      <c r="E609" s="84">
        <v>0</v>
      </c>
      <c r="F609" s="84">
        <v>2531</v>
      </c>
      <c r="G609" s="84">
        <v>1485</v>
      </c>
      <c r="H609" s="84">
        <v>1046</v>
      </c>
      <c r="I609" s="84">
        <v>2531</v>
      </c>
      <c r="J609" s="84">
        <v>9599587.8900000006</v>
      </c>
      <c r="K609" s="84">
        <v>231</v>
      </c>
      <c r="L609" s="84">
        <v>1275</v>
      </c>
      <c r="M609" s="84">
        <v>1752</v>
      </c>
    </row>
    <row r="610" spans="1:13" x14ac:dyDescent="0.25">
      <c r="A610" s="100">
        <v>608</v>
      </c>
      <c r="B610" s="83" t="s">
        <v>118</v>
      </c>
      <c r="C610" s="83" t="s">
        <v>30</v>
      </c>
      <c r="D610" s="83" t="s">
        <v>86</v>
      </c>
      <c r="E610" s="84">
        <v>460</v>
      </c>
      <c r="F610" s="84">
        <v>0</v>
      </c>
      <c r="G610" s="84">
        <v>152</v>
      </c>
      <c r="H610" s="84">
        <v>308</v>
      </c>
      <c r="I610" s="84">
        <v>460</v>
      </c>
      <c r="J610" s="84">
        <v>569257.57999999996</v>
      </c>
      <c r="K610" s="84">
        <v>14</v>
      </c>
      <c r="L610" s="84">
        <v>460</v>
      </c>
      <c r="M610" s="84">
        <v>460</v>
      </c>
    </row>
    <row r="611" spans="1:13" x14ac:dyDescent="0.25">
      <c r="A611" s="100">
        <v>609</v>
      </c>
      <c r="B611" s="83" t="s">
        <v>119</v>
      </c>
      <c r="C611" s="83" t="s">
        <v>1</v>
      </c>
      <c r="D611" s="83" t="s">
        <v>86</v>
      </c>
      <c r="E611" s="84">
        <v>302</v>
      </c>
      <c r="F611" s="84">
        <v>1772</v>
      </c>
      <c r="G611" s="84">
        <v>1630</v>
      </c>
      <c r="H611" s="84">
        <v>444</v>
      </c>
      <c r="I611" s="84">
        <v>2074</v>
      </c>
      <c r="J611" s="84">
        <v>5658616.7300000004</v>
      </c>
      <c r="K611" s="84">
        <v>159</v>
      </c>
      <c r="L611" s="84">
        <v>1756</v>
      </c>
      <c r="M611" s="84">
        <v>1987</v>
      </c>
    </row>
    <row r="612" spans="1:13" x14ac:dyDescent="0.25">
      <c r="A612" s="100">
        <v>610</v>
      </c>
      <c r="B612" s="83" t="s">
        <v>119</v>
      </c>
      <c r="C612" s="83" t="s">
        <v>23</v>
      </c>
      <c r="D612" s="83" t="s">
        <v>86</v>
      </c>
      <c r="E612" s="84">
        <v>41</v>
      </c>
      <c r="F612" s="84">
        <v>2450</v>
      </c>
      <c r="G612" s="84">
        <v>1213</v>
      </c>
      <c r="H612" s="84">
        <v>1278</v>
      </c>
      <c r="I612" s="84">
        <v>2491</v>
      </c>
      <c r="J612" s="84">
        <v>3988607.75</v>
      </c>
      <c r="K612" s="84">
        <v>291</v>
      </c>
      <c r="L612" s="84">
        <v>2246</v>
      </c>
      <c r="M612" s="84">
        <v>1973</v>
      </c>
    </row>
    <row r="613" spans="1:13" x14ac:dyDescent="0.25">
      <c r="A613" s="100">
        <v>611</v>
      </c>
      <c r="B613" s="83" t="s">
        <v>119</v>
      </c>
      <c r="C613" s="83" t="s">
        <v>2</v>
      </c>
      <c r="D613" s="83" t="s">
        <v>87</v>
      </c>
      <c r="E613" s="84">
        <v>1630</v>
      </c>
      <c r="F613" s="84">
        <v>3131</v>
      </c>
      <c r="G613" s="84">
        <v>3028</v>
      </c>
      <c r="H613" s="84">
        <v>1733</v>
      </c>
      <c r="I613" s="84">
        <v>4761</v>
      </c>
      <c r="J613" s="84">
        <v>22569296.800000001</v>
      </c>
      <c r="K613" s="84">
        <v>1128</v>
      </c>
      <c r="L613" s="84">
        <v>4055</v>
      </c>
      <c r="M613" s="84">
        <v>2912</v>
      </c>
    </row>
    <row r="614" spans="1:13" x14ac:dyDescent="0.25">
      <c r="A614" s="100">
        <v>612</v>
      </c>
      <c r="B614" s="83" t="s">
        <v>119</v>
      </c>
      <c r="C614" s="83" t="s">
        <v>3</v>
      </c>
      <c r="D614" s="83" t="s">
        <v>86</v>
      </c>
      <c r="E614" s="84">
        <v>97955</v>
      </c>
      <c r="F614" s="84">
        <v>317679</v>
      </c>
      <c r="G614" s="84">
        <v>259777</v>
      </c>
      <c r="H614" s="84">
        <v>155857</v>
      </c>
      <c r="I614" s="84">
        <v>415634</v>
      </c>
      <c r="J614" s="84">
        <v>1539996954.8199999</v>
      </c>
      <c r="K614" s="84">
        <v>52971</v>
      </c>
      <c r="L614" s="84">
        <v>394393</v>
      </c>
      <c r="M614" s="84">
        <v>355531</v>
      </c>
    </row>
    <row r="615" spans="1:13" x14ac:dyDescent="0.25">
      <c r="A615" s="100">
        <v>613</v>
      </c>
      <c r="B615" s="83" t="s">
        <v>119</v>
      </c>
      <c r="C615" s="83" t="s">
        <v>4</v>
      </c>
      <c r="D615" s="83" t="s">
        <v>86</v>
      </c>
      <c r="E615" s="84">
        <v>15656</v>
      </c>
      <c r="F615" s="84">
        <v>114684</v>
      </c>
      <c r="G615" s="84">
        <v>82986</v>
      </c>
      <c r="H615" s="84">
        <v>47354</v>
      </c>
      <c r="I615" s="84">
        <v>130340</v>
      </c>
      <c r="J615" s="84">
        <v>252409212.81</v>
      </c>
      <c r="K615" s="84">
        <v>23864</v>
      </c>
      <c r="L615" s="84">
        <v>118194</v>
      </c>
      <c r="M615" s="84">
        <v>102819</v>
      </c>
    </row>
    <row r="616" spans="1:13" x14ac:dyDescent="0.25">
      <c r="A616" s="100">
        <v>614</v>
      </c>
      <c r="B616" s="83" t="s">
        <v>119</v>
      </c>
      <c r="C616" s="83" t="s">
        <v>24</v>
      </c>
      <c r="D616" s="83" t="s">
        <v>86</v>
      </c>
      <c r="E616" s="84">
        <v>4853</v>
      </c>
      <c r="F616" s="84">
        <v>4853</v>
      </c>
      <c r="G616" s="84">
        <v>6097</v>
      </c>
      <c r="H616" s="84">
        <v>3609</v>
      </c>
      <c r="I616" s="84">
        <v>9706</v>
      </c>
      <c r="J616" s="84">
        <v>26159763</v>
      </c>
      <c r="K616" s="84">
        <v>1954</v>
      </c>
      <c r="L616" s="84">
        <v>3659</v>
      </c>
      <c r="M616" s="84">
        <v>6566</v>
      </c>
    </row>
    <row r="617" spans="1:13" ht="30" x14ac:dyDescent="0.25">
      <c r="A617" s="100">
        <v>615</v>
      </c>
      <c r="B617" s="83" t="s">
        <v>119</v>
      </c>
      <c r="C617" s="83" t="s">
        <v>41</v>
      </c>
      <c r="D617" s="83" t="s">
        <v>88</v>
      </c>
      <c r="E617" s="84">
        <v>14915</v>
      </c>
      <c r="F617" s="84">
        <v>12426</v>
      </c>
      <c r="G617" s="84">
        <v>14331</v>
      </c>
      <c r="H617" s="84">
        <v>13010</v>
      </c>
      <c r="I617" s="84">
        <v>27341</v>
      </c>
      <c r="J617" s="84">
        <v>165070164</v>
      </c>
      <c r="K617" s="84">
        <v>814</v>
      </c>
      <c r="L617" s="84">
        <v>24538</v>
      </c>
      <c r="M617" s="84">
        <v>23314</v>
      </c>
    </row>
    <row r="618" spans="1:13" x14ac:dyDescent="0.25">
      <c r="A618" s="100">
        <v>616</v>
      </c>
      <c r="B618" s="83" t="s">
        <v>119</v>
      </c>
      <c r="C618" s="83" t="s">
        <v>5</v>
      </c>
      <c r="D618" s="83" t="s">
        <v>86</v>
      </c>
      <c r="E618" s="84">
        <v>2811</v>
      </c>
      <c r="F618" s="84">
        <v>7985</v>
      </c>
      <c r="G618" s="84">
        <v>6209</v>
      </c>
      <c r="H618" s="84">
        <v>4587</v>
      </c>
      <c r="I618" s="84">
        <v>10796</v>
      </c>
      <c r="J618" s="84">
        <v>34160575.649999999</v>
      </c>
      <c r="K618" s="84">
        <v>1204</v>
      </c>
      <c r="L618" s="84">
        <v>7548</v>
      </c>
      <c r="M618" s="84">
        <v>6864</v>
      </c>
    </row>
    <row r="619" spans="1:13" x14ac:dyDescent="0.25">
      <c r="A619" s="100">
        <v>617</v>
      </c>
      <c r="B619" s="83" t="s">
        <v>119</v>
      </c>
      <c r="C619" s="83" t="s">
        <v>6</v>
      </c>
      <c r="D619" s="83" t="s">
        <v>86</v>
      </c>
      <c r="E619" s="84">
        <v>5310</v>
      </c>
      <c r="F619" s="84">
        <v>14204</v>
      </c>
      <c r="G619" s="84">
        <v>10993</v>
      </c>
      <c r="H619" s="84">
        <v>8521</v>
      </c>
      <c r="I619" s="84">
        <v>19514</v>
      </c>
      <c r="J619" s="84">
        <v>63783613.549999997</v>
      </c>
      <c r="K619" s="84">
        <v>1546</v>
      </c>
      <c r="L619" s="84">
        <v>13958</v>
      </c>
      <c r="M619" s="84">
        <v>14720</v>
      </c>
    </row>
    <row r="620" spans="1:13" x14ac:dyDescent="0.25">
      <c r="A620" s="100">
        <v>618</v>
      </c>
      <c r="B620" s="83" t="s">
        <v>119</v>
      </c>
      <c r="C620" s="83" t="s">
        <v>32</v>
      </c>
      <c r="D620" s="83" t="s">
        <v>87</v>
      </c>
      <c r="E620" s="84">
        <v>0</v>
      </c>
      <c r="F620" s="84">
        <v>159</v>
      </c>
      <c r="G620" s="84">
        <v>115</v>
      </c>
      <c r="H620" s="84">
        <v>44</v>
      </c>
      <c r="I620" s="84">
        <v>159</v>
      </c>
      <c r="J620" s="84">
        <v>429090.55</v>
      </c>
      <c r="K620" s="84">
        <v>29</v>
      </c>
      <c r="L620" s="84">
        <v>147</v>
      </c>
      <c r="M620" s="84">
        <v>80</v>
      </c>
    </row>
    <row r="621" spans="1:13" x14ac:dyDescent="0.25">
      <c r="A621" s="100">
        <v>619</v>
      </c>
      <c r="B621" s="83" t="s">
        <v>119</v>
      </c>
      <c r="C621" s="83" t="s">
        <v>7</v>
      </c>
      <c r="D621" s="83" t="s">
        <v>86</v>
      </c>
      <c r="E621" s="84">
        <v>6931</v>
      </c>
      <c r="F621" s="84">
        <v>6007</v>
      </c>
      <c r="G621" s="84">
        <v>8642</v>
      </c>
      <c r="H621" s="84">
        <v>4296</v>
      </c>
      <c r="I621" s="84">
        <v>12938</v>
      </c>
      <c r="J621" s="84">
        <v>62499457.130000003</v>
      </c>
      <c r="K621" s="84">
        <v>1676</v>
      </c>
      <c r="L621" s="84">
        <v>12314</v>
      </c>
      <c r="M621" s="84">
        <v>8721</v>
      </c>
    </row>
    <row r="622" spans="1:13" x14ac:dyDescent="0.25">
      <c r="A622" s="100">
        <v>620</v>
      </c>
      <c r="B622" s="83" t="s">
        <v>119</v>
      </c>
      <c r="C622" s="83" t="s">
        <v>8</v>
      </c>
      <c r="D622" s="83" t="s">
        <v>86</v>
      </c>
      <c r="E622" s="84">
        <v>48911</v>
      </c>
      <c r="F622" s="84">
        <v>48892</v>
      </c>
      <c r="G622" s="84">
        <v>51476</v>
      </c>
      <c r="H622" s="84">
        <v>46327</v>
      </c>
      <c r="I622" s="84">
        <v>97803</v>
      </c>
      <c r="J622" s="84">
        <v>259318182.94</v>
      </c>
      <c r="K622" s="84">
        <v>14406</v>
      </c>
      <c r="L622" s="84">
        <v>66510</v>
      </c>
      <c r="M622" s="84">
        <v>67489</v>
      </c>
    </row>
    <row r="623" spans="1:13" x14ac:dyDescent="0.25">
      <c r="A623" s="100">
        <v>621</v>
      </c>
      <c r="B623" s="83" t="s">
        <v>119</v>
      </c>
      <c r="C623" s="83" t="s">
        <v>25</v>
      </c>
      <c r="D623" s="83" t="s">
        <v>87</v>
      </c>
      <c r="E623" s="84">
        <v>948</v>
      </c>
      <c r="F623" s="84">
        <v>587</v>
      </c>
      <c r="G623" s="84">
        <v>1079</v>
      </c>
      <c r="H623" s="84">
        <v>456</v>
      </c>
      <c r="I623" s="84">
        <v>1535</v>
      </c>
      <c r="J623" s="84">
        <v>12109175</v>
      </c>
      <c r="K623" s="84">
        <v>264</v>
      </c>
      <c r="L623" s="84">
        <v>1418</v>
      </c>
      <c r="M623" s="84">
        <v>967</v>
      </c>
    </row>
    <row r="624" spans="1:13" x14ac:dyDescent="0.25">
      <c r="A624" s="100">
        <v>622</v>
      </c>
      <c r="B624" s="83" t="s">
        <v>119</v>
      </c>
      <c r="C624" s="83" t="s">
        <v>9</v>
      </c>
      <c r="D624" s="83" t="s">
        <v>87</v>
      </c>
      <c r="E624" s="84">
        <v>397</v>
      </c>
      <c r="F624" s="84">
        <v>6488</v>
      </c>
      <c r="G624" s="84">
        <v>3086</v>
      </c>
      <c r="H624" s="84">
        <v>3799</v>
      </c>
      <c r="I624" s="84">
        <v>6885</v>
      </c>
      <c r="J624" s="84">
        <v>20472931.460000001</v>
      </c>
      <c r="K624" s="84">
        <v>2123</v>
      </c>
      <c r="L624" s="84">
        <v>6885</v>
      </c>
      <c r="M624" s="84">
        <v>3757</v>
      </c>
    </row>
    <row r="625" spans="1:13" x14ac:dyDescent="0.25">
      <c r="A625" s="100">
        <v>623</v>
      </c>
      <c r="B625" s="83" t="s">
        <v>119</v>
      </c>
      <c r="C625" s="83" t="s">
        <v>10</v>
      </c>
      <c r="D625" s="83" t="s">
        <v>87</v>
      </c>
      <c r="E625" s="84">
        <v>2469</v>
      </c>
      <c r="F625" s="84">
        <v>2148</v>
      </c>
      <c r="G625" s="84">
        <v>2813</v>
      </c>
      <c r="H625" s="84">
        <v>1804</v>
      </c>
      <c r="I625" s="84">
        <v>4617</v>
      </c>
      <c r="J625" s="84">
        <v>10792456.66</v>
      </c>
      <c r="K625" s="84">
        <v>2299</v>
      </c>
      <c r="L625" s="84">
        <v>4617</v>
      </c>
      <c r="M625" s="84">
        <v>2533</v>
      </c>
    </row>
    <row r="626" spans="1:13" x14ac:dyDescent="0.25">
      <c r="A626" s="100">
        <v>624</v>
      </c>
      <c r="B626" s="83" t="s">
        <v>119</v>
      </c>
      <c r="C626" s="83" t="s">
        <v>11</v>
      </c>
      <c r="D626" s="83" t="s">
        <v>86</v>
      </c>
      <c r="E626" s="84">
        <v>1434</v>
      </c>
      <c r="F626" s="84">
        <v>2596</v>
      </c>
      <c r="G626" s="84">
        <v>2734</v>
      </c>
      <c r="H626" s="84">
        <v>1296</v>
      </c>
      <c r="I626" s="84">
        <v>4030</v>
      </c>
      <c r="J626" s="84">
        <v>12213808.609999999</v>
      </c>
      <c r="K626" s="84">
        <v>415</v>
      </c>
      <c r="L626" s="84">
        <v>3729</v>
      </c>
      <c r="M626" s="84">
        <v>2478</v>
      </c>
    </row>
    <row r="627" spans="1:13" x14ac:dyDescent="0.25">
      <c r="A627" s="100">
        <v>625</v>
      </c>
      <c r="B627" s="83" t="s">
        <v>119</v>
      </c>
      <c r="C627" s="83" t="s">
        <v>12</v>
      </c>
      <c r="D627" s="83" t="s">
        <v>86</v>
      </c>
      <c r="E627" s="84">
        <v>1182</v>
      </c>
      <c r="F627" s="84">
        <v>4690</v>
      </c>
      <c r="G627" s="84">
        <v>4316</v>
      </c>
      <c r="H627" s="84">
        <v>1556</v>
      </c>
      <c r="I627" s="84">
        <v>5872</v>
      </c>
      <c r="J627" s="84">
        <v>12455896.939999999</v>
      </c>
      <c r="K627" s="84">
        <v>534</v>
      </c>
      <c r="L627" s="84">
        <v>5824</v>
      </c>
      <c r="M627" s="84">
        <v>3952</v>
      </c>
    </row>
    <row r="628" spans="1:13" x14ac:dyDescent="0.25">
      <c r="A628" s="100">
        <v>626</v>
      </c>
      <c r="B628" s="83" t="s">
        <v>119</v>
      </c>
      <c r="C628" s="83" t="s">
        <v>13</v>
      </c>
      <c r="D628" s="83" t="s">
        <v>86</v>
      </c>
      <c r="E628" s="84">
        <v>0</v>
      </c>
      <c r="F628" s="84">
        <v>4193</v>
      </c>
      <c r="G628" s="84">
        <v>2677</v>
      </c>
      <c r="H628" s="84">
        <v>1516</v>
      </c>
      <c r="I628" s="84">
        <v>4193</v>
      </c>
      <c r="J628" s="84">
        <v>10750177.93</v>
      </c>
      <c r="K628" s="84">
        <v>284</v>
      </c>
      <c r="L628" s="84">
        <v>4048</v>
      </c>
      <c r="M628" s="84">
        <v>3178</v>
      </c>
    </row>
    <row r="629" spans="1:13" x14ac:dyDescent="0.25">
      <c r="A629" s="100">
        <v>627</v>
      </c>
      <c r="B629" s="83" t="s">
        <v>119</v>
      </c>
      <c r="C629" s="83" t="s">
        <v>26</v>
      </c>
      <c r="D629" s="83" t="s">
        <v>87</v>
      </c>
      <c r="E629" s="84">
        <v>160</v>
      </c>
      <c r="F629" s="84">
        <v>1340</v>
      </c>
      <c r="G629" s="84">
        <v>1344</v>
      </c>
      <c r="H629" s="84">
        <v>156</v>
      </c>
      <c r="I629" s="84">
        <v>1500</v>
      </c>
      <c r="J629" s="84">
        <v>1779931.63</v>
      </c>
      <c r="K629" s="84">
        <v>290</v>
      </c>
      <c r="L629" s="84">
        <v>1434</v>
      </c>
      <c r="M629" s="84">
        <v>1428</v>
      </c>
    </row>
    <row r="630" spans="1:13" x14ac:dyDescent="0.25">
      <c r="A630" s="100">
        <v>628</v>
      </c>
      <c r="B630" s="83" t="s">
        <v>119</v>
      </c>
      <c r="C630" s="83" t="s">
        <v>36</v>
      </c>
      <c r="D630" s="83" t="s">
        <v>87</v>
      </c>
      <c r="E630" s="84">
        <v>0</v>
      </c>
      <c r="F630" s="84">
        <v>1028</v>
      </c>
      <c r="G630" s="84">
        <v>741</v>
      </c>
      <c r="H630" s="84">
        <v>287</v>
      </c>
      <c r="I630" s="84">
        <v>1028</v>
      </c>
      <c r="J630" s="84">
        <v>942960</v>
      </c>
      <c r="K630" s="84">
        <v>230</v>
      </c>
      <c r="L630" s="84">
        <v>866</v>
      </c>
      <c r="M630" s="84">
        <v>822</v>
      </c>
    </row>
    <row r="631" spans="1:13" x14ac:dyDescent="0.25">
      <c r="A631" s="100">
        <v>629</v>
      </c>
      <c r="B631" s="83" t="s">
        <v>119</v>
      </c>
      <c r="C631" s="83" t="s">
        <v>70</v>
      </c>
      <c r="D631" s="83" t="s">
        <v>87</v>
      </c>
      <c r="E631" s="84">
        <v>0</v>
      </c>
      <c r="F631" s="84">
        <v>48</v>
      </c>
      <c r="G631" s="84">
        <v>45</v>
      </c>
      <c r="H631" s="84">
        <v>3</v>
      </c>
      <c r="I631" s="84">
        <v>48</v>
      </c>
      <c r="J631" s="84">
        <v>18931.47</v>
      </c>
      <c r="K631" s="84">
        <v>26</v>
      </c>
      <c r="L631" s="84">
        <v>48</v>
      </c>
      <c r="M631" s="84">
        <v>18</v>
      </c>
    </row>
    <row r="632" spans="1:13" x14ac:dyDescent="0.25">
      <c r="A632" s="100">
        <v>630</v>
      </c>
      <c r="B632" s="83" t="s">
        <v>119</v>
      </c>
      <c r="C632" s="83" t="s">
        <v>14</v>
      </c>
      <c r="D632" s="83" t="s">
        <v>87</v>
      </c>
      <c r="E632" s="84">
        <v>383</v>
      </c>
      <c r="F632" s="84">
        <v>111</v>
      </c>
      <c r="G632" s="84">
        <v>376</v>
      </c>
      <c r="H632" s="84">
        <v>118</v>
      </c>
      <c r="I632" s="84">
        <v>494</v>
      </c>
      <c r="J632" s="84">
        <v>607461.63</v>
      </c>
      <c r="K632" s="84">
        <v>196</v>
      </c>
      <c r="L632" s="84">
        <v>414</v>
      </c>
      <c r="M632" s="84">
        <v>247</v>
      </c>
    </row>
    <row r="633" spans="1:13" x14ac:dyDescent="0.25">
      <c r="A633" s="100">
        <v>631</v>
      </c>
      <c r="B633" s="83" t="s">
        <v>119</v>
      </c>
      <c r="C633" s="83" t="s">
        <v>28</v>
      </c>
      <c r="D633" s="83" t="s">
        <v>87</v>
      </c>
      <c r="E633" s="84">
        <v>0</v>
      </c>
      <c r="F633" s="84">
        <v>360</v>
      </c>
      <c r="G633" s="84">
        <v>179</v>
      </c>
      <c r="H633" s="84">
        <v>181</v>
      </c>
      <c r="I633" s="84">
        <v>360</v>
      </c>
      <c r="J633" s="84">
        <v>475169</v>
      </c>
      <c r="K633" s="84">
        <v>49</v>
      </c>
      <c r="L633" s="84">
        <v>333</v>
      </c>
      <c r="M633" s="84">
        <v>234</v>
      </c>
    </row>
    <row r="634" spans="1:13" x14ac:dyDescent="0.25">
      <c r="A634" s="100">
        <v>632</v>
      </c>
      <c r="B634" s="83" t="s">
        <v>119</v>
      </c>
      <c r="C634" s="83" t="s">
        <v>15</v>
      </c>
      <c r="D634" s="83" t="s">
        <v>86</v>
      </c>
      <c r="E634" s="84">
        <v>2134</v>
      </c>
      <c r="F634" s="84">
        <v>6485</v>
      </c>
      <c r="G634" s="84">
        <v>6337</v>
      </c>
      <c r="H634" s="84">
        <v>2282</v>
      </c>
      <c r="I634" s="84">
        <v>8619</v>
      </c>
      <c r="J634" s="84">
        <v>123343316.51000001</v>
      </c>
      <c r="K634" s="84">
        <v>549</v>
      </c>
      <c r="L634" s="84">
        <v>8183</v>
      </c>
      <c r="M634" s="84">
        <v>5062</v>
      </c>
    </row>
    <row r="635" spans="1:13" x14ac:dyDescent="0.25">
      <c r="A635" s="100">
        <v>633</v>
      </c>
      <c r="B635" s="83" t="s">
        <v>119</v>
      </c>
      <c r="C635" s="83" t="s">
        <v>16</v>
      </c>
      <c r="D635" s="83" t="s">
        <v>86</v>
      </c>
      <c r="E635" s="84">
        <v>0</v>
      </c>
      <c r="F635" s="84">
        <v>647</v>
      </c>
      <c r="G635" s="84">
        <v>445</v>
      </c>
      <c r="H635" s="84">
        <v>202</v>
      </c>
      <c r="I635" s="84">
        <v>647</v>
      </c>
      <c r="J635" s="84">
        <v>4767862</v>
      </c>
      <c r="K635" s="84">
        <v>0</v>
      </c>
      <c r="L635" s="84">
        <v>618</v>
      </c>
      <c r="M635" s="84">
        <v>440</v>
      </c>
    </row>
    <row r="636" spans="1:13" x14ac:dyDescent="0.25">
      <c r="A636" s="100">
        <v>634</v>
      </c>
      <c r="B636" s="83" t="s">
        <v>119</v>
      </c>
      <c r="C636" s="83" t="s">
        <v>17</v>
      </c>
      <c r="D636" s="83" t="s">
        <v>86</v>
      </c>
      <c r="E636" s="84">
        <v>9180</v>
      </c>
      <c r="F636" s="84">
        <v>17310</v>
      </c>
      <c r="G636" s="84">
        <v>5136</v>
      </c>
      <c r="H636" s="84">
        <v>21354</v>
      </c>
      <c r="I636" s="84">
        <v>26490</v>
      </c>
      <c r="J636" s="84">
        <v>49858211</v>
      </c>
      <c r="K636" s="84">
        <v>898</v>
      </c>
      <c r="L636" s="84">
        <v>24037</v>
      </c>
      <c r="M636" s="84">
        <v>25847</v>
      </c>
    </row>
    <row r="637" spans="1:13" x14ac:dyDescent="0.25">
      <c r="A637" s="100">
        <v>635</v>
      </c>
      <c r="B637" s="83" t="s">
        <v>119</v>
      </c>
      <c r="C637" s="83" t="s">
        <v>71</v>
      </c>
      <c r="D637" s="83" t="s">
        <v>87</v>
      </c>
      <c r="E637" s="84">
        <v>1160</v>
      </c>
      <c r="F637" s="84">
        <v>1295</v>
      </c>
      <c r="G637" s="84">
        <v>105</v>
      </c>
      <c r="H637" s="84">
        <v>2350</v>
      </c>
      <c r="I637" s="84">
        <v>2455</v>
      </c>
      <c r="J637" s="84">
        <v>435873.34</v>
      </c>
      <c r="K637" s="84">
        <v>2107</v>
      </c>
      <c r="L637" s="84">
        <v>2439</v>
      </c>
      <c r="M637" s="84">
        <v>1126</v>
      </c>
    </row>
    <row r="638" spans="1:13" x14ac:dyDescent="0.25">
      <c r="A638" s="100">
        <v>636</v>
      </c>
      <c r="B638" s="83" t="s">
        <v>119</v>
      </c>
      <c r="C638" s="83" t="s">
        <v>29</v>
      </c>
      <c r="D638" s="83" t="s">
        <v>87</v>
      </c>
      <c r="E638" s="84">
        <v>0</v>
      </c>
      <c r="F638" s="84">
        <v>166</v>
      </c>
      <c r="G638" s="84">
        <v>106</v>
      </c>
      <c r="H638" s="84">
        <v>60</v>
      </c>
      <c r="I638" s="84">
        <v>166</v>
      </c>
      <c r="J638" s="84">
        <v>479785</v>
      </c>
      <c r="K638" s="84">
        <v>42</v>
      </c>
      <c r="L638" s="84">
        <v>107</v>
      </c>
      <c r="M638" s="84">
        <v>119</v>
      </c>
    </row>
    <row r="639" spans="1:13" x14ac:dyDescent="0.25">
      <c r="A639" s="100">
        <v>637</v>
      </c>
      <c r="B639" s="83" t="s">
        <v>119</v>
      </c>
      <c r="C639" s="83" t="s">
        <v>18</v>
      </c>
      <c r="D639" s="83" t="s">
        <v>86</v>
      </c>
      <c r="E639" s="84">
        <v>49050</v>
      </c>
      <c r="F639" s="84">
        <v>371312</v>
      </c>
      <c r="G639" s="84">
        <v>274943</v>
      </c>
      <c r="H639" s="84">
        <v>145419</v>
      </c>
      <c r="I639" s="84">
        <v>420362</v>
      </c>
      <c r="J639" s="84">
        <v>835881652.35000002</v>
      </c>
      <c r="K639" s="84">
        <v>58694</v>
      </c>
      <c r="L639" s="84">
        <v>396666</v>
      </c>
      <c r="M639" s="84">
        <v>332421</v>
      </c>
    </row>
    <row r="640" spans="1:13" x14ac:dyDescent="0.25">
      <c r="A640" s="100">
        <v>638</v>
      </c>
      <c r="B640" s="83" t="s">
        <v>119</v>
      </c>
      <c r="C640" s="83" t="s">
        <v>19</v>
      </c>
      <c r="D640" s="83" t="s">
        <v>86</v>
      </c>
      <c r="E640" s="84">
        <v>4954</v>
      </c>
      <c r="F640" s="84">
        <v>1636</v>
      </c>
      <c r="G640" s="84">
        <v>3617</v>
      </c>
      <c r="H640" s="84">
        <v>2973</v>
      </c>
      <c r="I640" s="84">
        <v>6590</v>
      </c>
      <c r="J640" s="84">
        <v>27635922.120000001</v>
      </c>
      <c r="K640" s="84">
        <v>959</v>
      </c>
      <c r="L640" s="84">
        <v>4744</v>
      </c>
      <c r="M640" s="84">
        <v>5470</v>
      </c>
    </row>
    <row r="641" spans="1:13" x14ac:dyDescent="0.25">
      <c r="A641" s="100">
        <v>639</v>
      </c>
      <c r="B641" s="83" t="s">
        <v>119</v>
      </c>
      <c r="C641" s="83" t="s">
        <v>20</v>
      </c>
      <c r="D641" s="83" t="s">
        <v>86</v>
      </c>
      <c r="E641" s="84">
        <v>5370</v>
      </c>
      <c r="F641" s="84">
        <v>7505</v>
      </c>
      <c r="G641" s="84">
        <v>6933</v>
      </c>
      <c r="H641" s="84">
        <v>5942</v>
      </c>
      <c r="I641" s="84">
        <v>12875</v>
      </c>
      <c r="J641" s="84">
        <v>32559097.640000001</v>
      </c>
      <c r="K641" s="84">
        <v>3175</v>
      </c>
      <c r="L641" s="84">
        <v>7871</v>
      </c>
      <c r="M641" s="84">
        <v>12380</v>
      </c>
    </row>
    <row r="642" spans="1:13" x14ac:dyDescent="0.25">
      <c r="A642" s="100">
        <v>640</v>
      </c>
      <c r="B642" s="83" t="s">
        <v>119</v>
      </c>
      <c r="C642" s="83" t="s">
        <v>21</v>
      </c>
      <c r="D642" s="83" t="s">
        <v>86</v>
      </c>
      <c r="E642" s="84">
        <v>19139</v>
      </c>
      <c r="F642" s="84">
        <v>11333</v>
      </c>
      <c r="G642" s="84">
        <v>17593</v>
      </c>
      <c r="H642" s="84">
        <v>12879</v>
      </c>
      <c r="I642" s="84">
        <v>30472</v>
      </c>
      <c r="J642" s="84">
        <v>70501089.329999998</v>
      </c>
      <c r="K642" s="84">
        <v>2521</v>
      </c>
      <c r="L642" s="84">
        <v>18342</v>
      </c>
      <c r="M642" s="84">
        <v>24802</v>
      </c>
    </row>
    <row r="643" spans="1:13" x14ac:dyDescent="0.25">
      <c r="A643" s="100">
        <v>641</v>
      </c>
      <c r="B643" s="83" t="s">
        <v>119</v>
      </c>
      <c r="C643" s="83" t="s">
        <v>22</v>
      </c>
      <c r="D643" s="83" t="s">
        <v>86</v>
      </c>
      <c r="E643" s="84">
        <v>0</v>
      </c>
      <c r="F643" s="84">
        <v>1586</v>
      </c>
      <c r="G643" s="84">
        <v>1261</v>
      </c>
      <c r="H643" s="84">
        <v>325</v>
      </c>
      <c r="I643" s="84">
        <v>1586</v>
      </c>
      <c r="J643" s="84">
        <v>22901912.82</v>
      </c>
      <c r="K643" s="84">
        <v>155</v>
      </c>
      <c r="L643" s="84">
        <v>679</v>
      </c>
      <c r="M643" s="84">
        <v>1249</v>
      </c>
    </row>
    <row r="644" spans="1:13" x14ac:dyDescent="0.25">
      <c r="A644" s="100">
        <v>642</v>
      </c>
      <c r="B644" s="83" t="s">
        <v>119</v>
      </c>
      <c r="C644" s="83" t="s">
        <v>30</v>
      </c>
      <c r="D644" s="83" t="s">
        <v>86</v>
      </c>
      <c r="E644" s="84">
        <v>1414</v>
      </c>
      <c r="F644" s="84">
        <v>1032</v>
      </c>
      <c r="G644" s="84">
        <v>1547</v>
      </c>
      <c r="H644" s="84">
        <v>899</v>
      </c>
      <c r="I644" s="84">
        <v>2446</v>
      </c>
      <c r="J644" s="84">
        <v>8065463.6200000001</v>
      </c>
      <c r="K644" s="84">
        <v>66</v>
      </c>
      <c r="L644" s="84">
        <v>2446</v>
      </c>
      <c r="M644" s="84">
        <v>2066</v>
      </c>
    </row>
    <row r="645" spans="1:13" x14ac:dyDescent="0.25">
      <c r="A645" s="100">
        <v>643</v>
      </c>
      <c r="B645" s="83" t="s">
        <v>119</v>
      </c>
      <c r="C645" s="83" t="s">
        <v>31</v>
      </c>
      <c r="D645" s="83" t="s">
        <v>87</v>
      </c>
      <c r="E645" s="84">
        <v>39</v>
      </c>
      <c r="F645" s="84">
        <v>47</v>
      </c>
      <c r="G645" s="84">
        <v>67</v>
      </c>
      <c r="H645" s="84">
        <v>19</v>
      </c>
      <c r="I645" s="84">
        <v>86</v>
      </c>
      <c r="J645" s="84">
        <v>98523.66</v>
      </c>
      <c r="K645" s="84">
        <v>28</v>
      </c>
      <c r="L645" s="84">
        <v>82</v>
      </c>
      <c r="M645" s="84">
        <v>64</v>
      </c>
    </row>
    <row r="646" spans="1:13" x14ac:dyDescent="0.25">
      <c r="A646" s="100">
        <v>644</v>
      </c>
      <c r="B646" s="83" t="s">
        <v>90</v>
      </c>
      <c r="C646" s="83" t="s">
        <v>1</v>
      </c>
      <c r="D646" s="83" t="s">
        <v>86</v>
      </c>
      <c r="E646" s="84">
        <v>162</v>
      </c>
      <c r="F646" s="84">
        <v>321</v>
      </c>
      <c r="G646" s="84">
        <v>305</v>
      </c>
      <c r="H646" s="84">
        <v>178</v>
      </c>
      <c r="I646" s="84">
        <v>483</v>
      </c>
      <c r="J646" s="84">
        <v>1622264.72</v>
      </c>
      <c r="K646" s="84">
        <v>8</v>
      </c>
      <c r="L646" s="84">
        <v>481</v>
      </c>
      <c r="M646" s="84">
        <v>480</v>
      </c>
    </row>
    <row r="647" spans="1:13" x14ac:dyDescent="0.25">
      <c r="A647" s="100">
        <v>645</v>
      </c>
      <c r="B647" s="83" t="s">
        <v>90</v>
      </c>
      <c r="C647" s="83" t="s">
        <v>23</v>
      </c>
      <c r="D647" s="83" t="s">
        <v>86</v>
      </c>
      <c r="E647" s="84">
        <v>0</v>
      </c>
      <c r="F647" s="84">
        <v>11</v>
      </c>
      <c r="G647" s="84">
        <v>9</v>
      </c>
      <c r="H647" s="84">
        <v>2</v>
      </c>
      <c r="I647" s="84">
        <v>11</v>
      </c>
      <c r="J647" s="84">
        <v>45958.720000000001</v>
      </c>
      <c r="K647" s="84">
        <v>4</v>
      </c>
      <c r="L647" s="84">
        <v>1</v>
      </c>
      <c r="M647" s="84">
        <v>9</v>
      </c>
    </row>
    <row r="648" spans="1:13" x14ac:dyDescent="0.25">
      <c r="A648" s="100">
        <v>646</v>
      </c>
      <c r="B648" s="83" t="s">
        <v>90</v>
      </c>
      <c r="C648" s="83" t="s">
        <v>2</v>
      </c>
      <c r="D648" s="83" t="s">
        <v>87</v>
      </c>
      <c r="E648" s="84">
        <v>0</v>
      </c>
      <c r="F648" s="84">
        <v>387</v>
      </c>
      <c r="G648" s="84">
        <v>334</v>
      </c>
      <c r="H648" s="84">
        <v>53</v>
      </c>
      <c r="I648" s="84">
        <v>387</v>
      </c>
      <c r="J648" s="84">
        <v>934195.85</v>
      </c>
      <c r="K648" s="84">
        <v>87</v>
      </c>
      <c r="L648" s="84">
        <v>358</v>
      </c>
      <c r="M648" s="84">
        <v>314</v>
      </c>
    </row>
    <row r="649" spans="1:13" x14ac:dyDescent="0.25">
      <c r="A649" s="100">
        <v>647</v>
      </c>
      <c r="B649" s="83" t="s">
        <v>90</v>
      </c>
      <c r="C649" s="83" t="s">
        <v>3</v>
      </c>
      <c r="D649" s="83" t="s">
        <v>86</v>
      </c>
      <c r="E649" s="84">
        <v>1147</v>
      </c>
      <c r="F649" s="84">
        <v>24144</v>
      </c>
      <c r="G649" s="84">
        <v>13071</v>
      </c>
      <c r="H649" s="84">
        <v>12220</v>
      </c>
      <c r="I649" s="84">
        <v>25291</v>
      </c>
      <c r="J649" s="84">
        <v>62144344.619999997</v>
      </c>
      <c r="K649" s="84">
        <v>1075</v>
      </c>
      <c r="L649" s="84">
        <v>22895</v>
      </c>
      <c r="M649" s="84">
        <v>21519</v>
      </c>
    </row>
    <row r="650" spans="1:13" x14ac:dyDescent="0.25">
      <c r="A650" s="100">
        <v>648</v>
      </c>
      <c r="B650" s="83" t="s">
        <v>90</v>
      </c>
      <c r="C650" s="83" t="s">
        <v>4</v>
      </c>
      <c r="D650" s="83" t="s">
        <v>86</v>
      </c>
      <c r="E650" s="84">
        <v>0</v>
      </c>
      <c r="F650" s="84">
        <v>8005</v>
      </c>
      <c r="G650" s="84">
        <v>4247</v>
      </c>
      <c r="H650" s="84">
        <v>3758</v>
      </c>
      <c r="I650" s="84">
        <v>8005</v>
      </c>
      <c r="J650" s="84">
        <v>23609254.640000001</v>
      </c>
      <c r="K650" s="84">
        <v>1472</v>
      </c>
      <c r="L650" s="84">
        <v>7493</v>
      </c>
      <c r="M650" s="84">
        <v>6076</v>
      </c>
    </row>
    <row r="651" spans="1:13" x14ac:dyDescent="0.25">
      <c r="A651" s="100">
        <v>649</v>
      </c>
      <c r="B651" s="83" t="s">
        <v>90</v>
      </c>
      <c r="C651" s="83" t="s">
        <v>5</v>
      </c>
      <c r="D651" s="83" t="s">
        <v>86</v>
      </c>
      <c r="E651" s="84">
        <v>1204</v>
      </c>
      <c r="F651" s="84">
        <v>1314</v>
      </c>
      <c r="G651" s="84">
        <v>1314</v>
      </c>
      <c r="H651" s="84">
        <v>1204</v>
      </c>
      <c r="I651" s="84">
        <v>2518</v>
      </c>
      <c r="J651" s="84">
        <v>4498955.74</v>
      </c>
      <c r="K651" s="84">
        <v>129</v>
      </c>
      <c r="L651" s="84">
        <v>1599</v>
      </c>
      <c r="M651" s="84">
        <v>2069</v>
      </c>
    </row>
    <row r="652" spans="1:13" x14ac:dyDescent="0.25">
      <c r="A652" s="100">
        <v>650</v>
      </c>
      <c r="B652" s="83" t="s">
        <v>90</v>
      </c>
      <c r="C652" s="83" t="s">
        <v>6</v>
      </c>
      <c r="D652" s="83" t="s">
        <v>86</v>
      </c>
      <c r="E652" s="84">
        <v>6796</v>
      </c>
      <c r="F652" s="84">
        <v>1156</v>
      </c>
      <c r="G652" s="84">
        <v>3827</v>
      </c>
      <c r="H652" s="84">
        <v>4125</v>
      </c>
      <c r="I652" s="84">
        <v>7952</v>
      </c>
      <c r="J652" s="84">
        <v>11192253.33</v>
      </c>
      <c r="K652" s="84">
        <v>146</v>
      </c>
      <c r="L652" s="84">
        <v>4627</v>
      </c>
      <c r="M652" s="84">
        <v>6257</v>
      </c>
    </row>
    <row r="653" spans="1:13" x14ac:dyDescent="0.25">
      <c r="A653" s="100">
        <v>651</v>
      </c>
      <c r="B653" s="83" t="s">
        <v>90</v>
      </c>
      <c r="C653" s="83" t="s">
        <v>7</v>
      </c>
      <c r="D653" s="83" t="s">
        <v>86</v>
      </c>
      <c r="E653" s="84">
        <v>565</v>
      </c>
      <c r="F653" s="84">
        <v>759</v>
      </c>
      <c r="G653" s="84">
        <v>753</v>
      </c>
      <c r="H653" s="84">
        <v>571</v>
      </c>
      <c r="I653" s="84">
        <v>1324</v>
      </c>
      <c r="J653" s="84">
        <v>2801709.62</v>
      </c>
      <c r="K653" s="84">
        <v>142</v>
      </c>
      <c r="L653" s="84">
        <v>675</v>
      </c>
      <c r="M653" s="84">
        <v>1008</v>
      </c>
    </row>
    <row r="654" spans="1:13" x14ac:dyDescent="0.25">
      <c r="A654" s="100">
        <v>652</v>
      </c>
      <c r="B654" s="83" t="s">
        <v>90</v>
      </c>
      <c r="C654" s="83" t="s">
        <v>8</v>
      </c>
      <c r="D654" s="83" t="s">
        <v>86</v>
      </c>
      <c r="E654" s="84">
        <v>62060</v>
      </c>
      <c r="F654" s="84">
        <v>1475</v>
      </c>
      <c r="G654" s="84">
        <v>30845</v>
      </c>
      <c r="H654" s="84">
        <v>32690</v>
      </c>
      <c r="I654" s="84">
        <v>63535</v>
      </c>
      <c r="J654" s="84">
        <v>131764566.45999999</v>
      </c>
      <c r="K654" s="84">
        <v>15052</v>
      </c>
      <c r="L654" s="84">
        <v>39720</v>
      </c>
      <c r="M654" s="84">
        <v>45109</v>
      </c>
    </row>
    <row r="655" spans="1:13" x14ac:dyDescent="0.25">
      <c r="A655" s="100">
        <v>653</v>
      </c>
      <c r="B655" s="83" t="s">
        <v>90</v>
      </c>
      <c r="C655" s="83" t="s">
        <v>9</v>
      </c>
      <c r="D655" s="83" t="s">
        <v>87</v>
      </c>
      <c r="E655" s="84">
        <v>0</v>
      </c>
      <c r="F655" s="84">
        <v>4800</v>
      </c>
      <c r="G655" s="84">
        <v>2672</v>
      </c>
      <c r="H655" s="84">
        <v>2128</v>
      </c>
      <c r="I655" s="84">
        <v>4800</v>
      </c>
      <c r="J655" s="84">
        <v>20045931.210000001</v>
      </c>
      <c r="K655" s="84">
        <v>1472</v>
      </c>
      <c r="L655" s="84">
        <v>4789</v>
      </c>
      <c r="M655" s="84">
        <v>2614</v>
      </c>
    </row>
    <row r="656" spans="1:13" x14ac:dyDescent="0.25">
      <c r="A656" s="100">
        <v>654</v>
      </c>
      <c r="B656" s="83" t="s">
        <v>90</v>
      </c>
      <c r="C656" s="83" t="s">
        <v>10</v>
      </c>
      <c r="D656" s="83" t="s">
        <v>87</v>
      </c>
      <c r="E656" s="84">
        <v>5948</v>
      </c>
      <c r="F656" s="84">
        <v>283</v>
      </c>
      <c r="G656" s="84">
        <v>3724</v>
      </c>
      <c r="H656" s="84">
        <v>2507</v>
      </c>
      <c r="I656" s="84">
        <v>6231</v>
      </c>
      <c r="J656" s="84">
        <v>9720906.0500000007</v>
      </c>
      <c r="K656" s="84">
        <v>4055</v>
      </c>
      <c r="L656" s="84">
        <v>6231</v>
      </c>
      <c r="M656" s="84">
        <v>4695</v>
      </c>
    </row>
    <row r="657" spans="1:13" x14ac:dyDescent="0.25">
      <c r="A657" s="100">
        <v>655</v>
      </c>
      <c r="B657" s="83" t="s">
        <v>90</v>
      </c>
      <c r="C657" s="83" t="s">
        <v>11</v>
      </c>
      <c r="D657" s="83" t="s">
        <v>86</v>
      </c>
      <c r="E657" s="84">
        <v>761</v>
      </c>
      <c r="F657" s="84">
        <v>775</v>
      </c>
      <c r="G657" s="84">
        <v>715</v>
      </c>
      <c r="H657" s="84">
        <v>821</v>
      </c>
      <c r="I657" s="84">
        <v>1536</v>
      </c>
      <c r="J657" s="84">
        <v>1813716.07</v>
      </c>
      <c r="K657" s="84">
        <v>8</v>
      </c>
      <c r="L657" s="84">
        <v>1422</v>
      </c>
      <c r="M657" s="84">
        <v>619</v>
      </c>
    </row>
    <row r="658" spans="1:13" x14ac:dyDescent="0.25">
      <c r="A658" s="100">
        <v>656</v>
      </c>
      <c r="B658" s="83" t="s">
        <v>90</v>
      </c>
      <c r="C658" s="83" t="s">
        <v>12</v>
      </c>
      <c r="D658" s="83" t="s">
        <v>86</v>
      </c>
      <c r="E658" s="84">
        <v>16</v>
      </c>
      <c r="F658" s="84">
        <v>1591</v>
      </c>
      <c r="G658" s="84">
        <v>780</v>
      </c>
      <c r="H658" s="84">
        <v>827</v>
      </c>
      <c r="I658" s="84">
        <v>1607</v>
      </c>
      <c r="J658" s="84">
        <v>2624926.08</v>
      </c>
      <c r="K658" s="84">
        <v>64</v>
      </c>
      <c r="L658" s="84">
        <v>1607</v>
      </c>
      <c r="M658" s="84">
        <v>1389</v>
      </c>
    </row>
    <row r="659" spans="1:13" x14ac:dyDescent="0.25">
      <c r="A659" s="100">
        <v>657</v>
      </c>
      <c r="B659" s="83" t="s">
        <v>90</v>
      </c>
      <c r="C659" s="83" t="s">
        <v>13</v>
      </c>
      <c r="D659" s="83" t="s">
        <v>86</v>
      </c>
      <c r="E659" s="84">
        <v>0</v>
      </c>
      <c r="F659" s="84">
        <v>1210</v>
      </c>
      <c r="G659" s="84">
        <v>586</v>
      </c>
      <c r="H659" s="84">
        <v>624</v>
      </c>
      <c r="I659" s="84">
        <v>1210</v>
      </c>
      <c r="J659" s="84">
        <v>1562719.69</v>
      </c>
      <c r="K659" s="84">
        <v>395</v>
      </c>
      <c r="L659" s="84">
        <v>1180</v>
      </c>
      <c r="M659" s="84">
        <v>1049</v>
      </c>
    </row>
    <row r="660" spans="1:13" x14ac:dyDescent="0.25">
      <c r="A660" s="100">
        <v>658</v>
      </c>
      <c r="B660" s="83" t="s">
        <v>90</v>
      </c>
      <c r="C660" s="83" t="s">
        <v>14</v>
      </c>
      <c r="D660" s="83" t="s">
        <v>87</v>
      </c>
      <c r="E660" s="84">
        <v>0</v>
      </c>
      <c r="F660" s="84">
        <v>63</v>
      </c>
      <c r="G660" s="84">
        <v>39</v>
      </c>
      <c r="H660" s="84">
        <v>24</v>
      </c>
      <c r="I660" s="84">
        <v>63</v>
      </c>
      <c r="J660" s="84">
        <v>28937.07</v>
      </c>
      <c r="K660" s="84">
        <v>19</v>
      </c>
      <c r="L660" s="84">
        <v>63</v>
      </c>
      <c r="M660" s="84">
        <v>35</v>
      </c>
    </row>
    <row r="661" spans="1:13" x14ac:dyDescent="0.25">
      <c r="A661" s="100">
        <v>659</v>
      </c>
      <c r="B661" s="83" t="s">
        <v>90</v>
      </c>
      <c r="C661" s="83" t="s">
        <v>15</v>
      </c>
      <c r="D661" s="83" t="s">
        <v>86</v>
      </c>
      <c r="E661" s="84">
        <v>0</v>
      </c>
      <c r="F661" s="84">
        <v>1142</v>
      </c>
      <c r="G661" s="84">
        <v>388</v>
      </c>
      <c r="H661" s="84">
        <v>754</v>
      </c>
      <c r="I661" s="84">
        <v>1142</v>
      </c>
      <c r="J661" s="84">
        <v>6541615.8899999997</v>
      </c>
      <c r="K661" s="84">
        <v>214</v>
      </c>
      <c r="L661" s="84">
        <v>1114</v>
      </c>
      <c r="M661" s="84">
        <v>851</v>
      </c>
    </row>
    <row r="662" spans="1:13" x14ac:dyDescent="0.25">
      <c r="A662" s="100">
        <v>660</v>
      </c>
      <c r="B662" s="83" t="s">
        <v>90</v>
      </c>
      <c r="C662" s="83" t="s">
        <v>16</v>
      </c>
      <c r="D662" s="83" t="s">
        <v>86</v>
      </c>
      <c r="E662" s="84">
        <v>0</v>
      </c>
      <c r="F662" s="84">
        <v>1605</v>
      </c>
      <c r="G662" s="84">
        <v>767</v>
      </c>
      <c r="H662" s="84">
        <v>838</v>
      </c>
      <c r="I662" s="84">
        <v>1605</v>
      </c>
      <c r="J662" s="84">
        <v>6278525</v>
      </c>
      <c r="K662" s="84">
        <v>0</v>
      </c>
      <c r="L662" s="84">
        <v>1500</v>
      </c>
      <c r="M662" s="84">
        <v>1470</v>
      </c>
    </row>
    <row r="663" spans="1:13" x14ac:dyDescent="0.25">
      <c r="A663" s="100">
        <v>661</v>
      </c>
      <c r="B663" s="83" t="s">
        <v>90</v>
      </c>
      <c r="C663" s="83" t="s">
        <v>17</v>
      </c>
      <c r="D663" s="83" t="s">
        <v>86</v>
      </c>
      <c r="E663" s="84">
        <v>16088</v>
      </c>
      <c r="F663" s="84">
        <v>1904</v>
      </c>
      <c r="G663" s="84">
        <v>9319</v>
      </c>
      <c r="H663" s="84">
        <v>8673</v>
      </c>
      <c r="I663" s="84">
        <v>17992</v>
      </c>
      <c r="J663" s="84">
        <v>31629813</v>
      </c>
      <c r="K663" s="84">
        <v>851</v>
      </c>
      <c r="L663" s="84">
        <v>15983</v>
      </c>
      <c r="M663" s="84">
        <v>16650</v>
      </c>
    </row>
    <row r="664" spans="1:13" x14ac:dyDescent="0.25">
      <c r="A664" s="100">
        <v>662</v>
      </c>
      <c r="B664" s="83" t="s">
        <v>90</v>
      </c>
      <c r="C664" s="83" t="s">
        <v>43</v>
      </c>
      <c r="D664" s="83" t="s">
        <v>88</v>
      </c>
      <c r="E664" s="84">
        <v>37148</v>
      </c>
      <c r="F664" s="84">
        <v>25572</v>
      </c>
      <c r="G664" s="84">
        <v>30797</v>
      </c>
      <c r="H664" s="84">
        <v>31923</v>
      </c>
      <c r="I664" s="84">
        <v>62720</v>
      </c>
      <c r="J664" s="84">
        <v>216324171.21000001</v>
      </c>
      <c r="K664" s="84">
        <v>3183</v>
      </c>
      <c r="L664" s="84">
        <v>44637</v>
      </c>
      <c r="M664" s="84">
        <v>56438</v>
      </c>
    </row>
    <row r="665" spans="1:13" x14ac:dyDescent="0.25">
      <c r="A665" s="100">
        <v>663</v>
      </c>
      <c r="B665" s="83" t="s">
        <v>90</v>
      </c>
      <c r="C665" s="83" t="s">
        <v>18</v>
      </c>
      <c r="D665" s="83" t="s">
        <v>86</v>
      </c>
      <c r="E665" s="84">
        <v>43050</v>
      </c>
      <c r="F665" s="84">
        <v>87648</v>
      </c>
      <c r="G665" s="84">
        <v>66776</v>
      </c>
      <c r="H665" s="84">
        <v>63922</v>
      </c>
      <c r="I665" s="84">
        <v>130698</v>
      </c>
      <c r="J665" s="84">
        <v>299416969.93000001</v>
      </c>
      <c r="K665" s="84">
        <v>13704</v>
      </c>
      <c r="L665" s="84">
        <v>99561</v>
      </c>
      <c r="M665" s="84">
        <v>106615</v>
      </c>
    </row>
    <row r="666" spans="1:13" x14ac:dyDescent="0.25">
      <c r="A666" s="100">
        <v>664</v>
      </c>
      <c r="B666" s="83" t="s">
        <v>90</v>
      </c>
      <c r="C666" s="83" t="s">
        <v>19</v>
      </c>
      <c r="D666" s="83" t="s">
        <v>86</v>
      </c>
      <c r="E666" s="84">
        <v>3291</v>
      </c>
      <c r="F666" s="84">
        <v>833</v>
      </c>
      <c r="G666" s="84">
        <v>2084</v>
      </c>
      <c r="H666" s="84">
        <v>2040</v>
      </c>
      <c r="I666" s="84">
        <v>4124</v>
      </c>
      <c r="J666" s="84">
        <v>11931404.83</v>
      </c>
      <c r="K666" s="84">
        <v>1221</v>
      </c>
      <c r="L666" s="84">
        <v>3677</v>
      </c>
      <c r="M666" s="84">
        <v>3396</v>
      </c>
    </row>
    <row r="667" spans="1:13" x14ac:dyDescent="0.25">
      <c r="A667" s="100">
        <v>665</v>
      </c>
      <c r="B667" s="83" t="s">
        <v>90</v>
      </c>
      <c r="C667" s="83" t="s">
        <v>20</v>
      </c>
      <c r="D667" s="83" t="s">
        <v>86</v>
      </c>
      <c r="E667" s="84">
        <v>0</v>
      </c>
      <c r="F667" s="84">
        <v>2793</v>
      </c>
      <c r="G667" s="84">
        <v>1557</v>
      </c>
      <c r="H667" s="84">
        <v>1236</v>
      </c>
      <c r="I667" s="84">
        <v>2793</v>
      </c>
      <c r="J667" s="84">
        <v>5571486.2800000003</v>
      </c>
      <c r="K667" s="84">
        <v>211</v>
      </c>
      <c r="L667" s="84">
        <v>1558</v>
      </c>
      <c r="M667" s="84">
        <v>2564</v>
      </c>
    </row>
    <row r="668" spans="1:13" x14ac:dyDescent="0.25">
      <c r="A668" s="100">
        <v>666</v>
      </c>
      <c r="B668" s="83" t="s">
        <v>90</v>
      </c>
      <c r="C668" s="83" t="s">
        <v>21</v>
      </c>
      <c r="D668" s="83" t="s">
        <v>86</v>
      </c>
      <c r="E668" s="84">
        <v>1804</v>
      </c>
      <c r="F668" s="84">
        <v>2561</v>
      </c>
      <c r="G668" s="84">
        <v>1654</v>
      </c>
      <c r="H668" s="84">
        <v>2711</v>
      </c>
      <c r="I668" s="84">
        <v>4365</v>
      </c>
      <c r="J668" s="84">
        <v>9087423.4800000004</v>
      </c>
      <c r="K668" s="84">
        <v>363</v>
      </c>
      <c r="L668" s="84">
        <v>2469</v>
      </c>
      <c r="M668" s="84">
        <v>4121</v>
      </c>
    </row>
    <row r="669" spans="1:13" x14ac:dyDescent="0.25">
      <c r="A669" s="100">
        <v>667</v>
      </c>
      <c r="B669" s="83" t="s">
        <v>90</v>
      </c>
      <c r="C669" s="83" t="s">
        <v>30</v>
      </c>
      <c r="D669" s="83" t="s">
        <v>86</v>
      </c>
      <c r="E669" s="84">
        <v>0</v>
      </c>
      <c r="F669" s="84">
        <v>717</v>
      </c>
      <c r="G669" s="84">
        <v>240</v>
      </c>
      <c r="H669" s="84">
        <v>477</v>
      </c>
      <c r="I669" s="84">
        <v>717</v>
      </c>
      <c r="J669" s="84">
        <v>388324.65</v>
      </c>
      <c r="K669" s="84">
        <v>18</v>
      </c>
      <c r="L669" s="84">
        <v>717</v>
      </c>
      <c r="M669" s="84">
        <v>478</v>
      </c>
    </row>
    <row r="670" spans="1:13" x14ac:dyDescent="0.25">
      <c r="A670" s="100">
        <v>668</v>
      </c>
      <c r="B670" s="83" t="s">
        <v>91</v>
      </c>
      <c r="C670" s="83" t="s">
        <v>2</v>
      </c>
      <c r="D670" s="83" t="s">
        <v>87</v>
      </c>
      <c r="E670" s="84">
        <v>0</v>
      </c>
      <c r="F670" s="84">
        <v>264</v>
      </c>
      <c r="G670" s="84">
        <v>202</v>
      </c>
      <c r="H670" s="84">
        <v>62</v>
      </c>
      <c r="I670" s="84">
        <v>264</v>
      </c>
      <c r="J670" s="84">
        <v>1286841.3</v>
      </c>
      <c r="K670" s="84">
        <v>62</v>
      </c>
      <c r="L670" s="84">
        <v>236</v>
      </c>
      <c r="M670" s="84">
        <v>150</v>
      </c>
    </row>
    <row r="671" spans="1:13" x14ac:dyDescent="0.25">
      <c r="A671" s="100">
        <v>669</v>
      </c>
      <c r="B671" s="83" t="s">
        <v>91</v>
      </c>
      <c r="C671" s="83" t="s">
        <v>3</v>
      </c>
      <c r="D671" s="83" t="s">
        <v>86</v>
      </c>
      <c r="E671" s="84">
        <v>70422</v>
      </c>
      <c r="F671" s="84">
        <v>31001</v>
      </c>
      <c r="G671" s="84">
        <v>50829</v>
      </c>
      <c r="H671" s="84">
        <v>50594</v>
      </c>
      <c r="I671" s="84">
        <v>101423</v>
      </c>
      <c r="J671" s="84">
        <v>228379366.34</v>
      </c>
      <c r="K671" s="84">
        <v>13809</v>
      </c>
      <c r="L671" s="84">
        <v>96465</v>
      </c>
      <c r="M671" s="84">
        <v>82674</v>
      </c>
    </row>
    <row r="672" spans="1:13" x14ac:dyDescent="0.25">
      <c r="A672" s="100">
        <v>670</v>
      </c>
      <c r="B672" s="83" t="s">
        <v>91</v>
      </c>
      <c r="C672" s="83" t="s">
        <v>4</v>
      </c>
      <c r="D672" s="83" t="s">
        <v>86</v>
      </c>
      <c r="E672" s="84">
        <v>0</v>
      </c>
      <c r="F672" s="84">
        <v>2549</v>
      </c>
      <c r="G672" s="84">
        <v>1212</v>
      </c>
      <c r="H672" s="84">
        <v>1337</v>
      </c>
      <c r="I672" s="84">
        <v>2549</v>
      </c>
      <c r="J672" s="84">
        <v>6269750.3200000003</v>
      </c>
      <c r="K672" s="84">
        <v>452</v>
      </c>
      <c r="L672" s="84">
        <v>2509</v>
      </c>
      <c r="M672" s="84">
        <v>2173</v>
      </c>
    </row>
    <row r="673" spans="1:13" ht="30" x14ac:dyDescent="0.25">
      <c r="A673" s="100">
        <v>671</v>
      </c>
      <c r="B673" s="83" t="s">
        <v>91</v>
      </c>
      <c r="C673" s="83" t="s">
        <v>41</v>
      </c>
      <c r="D673" s="83" t="s">
        <v>88</v>
      </c>
      <c r="E673" s="84">
        <v>10056</v>
      </c>
      <c r="F673" s="84">
        <v>16409</v>
      </c>
      <c r="G673" s="84">
        <v>15578</v>
      </c>
      <c r="H673" s="84">
        <v>10887</v>
      </c>
      <c r="I673" s="84">
        <v>26465</v>
      </c>
      <c r="J673" s="84">
        <v>73489857.5</v>
      </c>
      <c r="K673" s="84">
        <v>892</v>
      </c>
      <c r="L673" s="84">
        <v>24734</v>
      </c>
      <c r="M673" s="84">
        <v>22807</v>
      </c>
    </row>
    <row r="674" spans="1:13" x14ac:dyDescent="0.25">
      <c r="A674" s="100">
        <v>672</v>
      </c>
      <c r="B674" s="83" t="s">
        <v>91</v>
      </c>
      <c r="C674" s="83" t="s">
        <v>5</v>
      </c>
      <c r="D674" s="83" t="s">
        <v>86</v>
      </c>
      <c r="E674" s="84">
        <v>1976</v>
      </c>
      <c r="F674" s="84">
        <v>0</v>
      </c>
      <c r="G674" s="84">
        <v>935</v>
      </c>
      <c r="H674" s="84">
        <v>1041</v>
      </c>
      <c r="I674" s="84">
        <v>1976</v>
      </c>
      <c r="J674" s="84">
        <v>5746099.96</v>
      </c>
      <c r="K674" s="84">
        <v>213</v>
      </c>
      <c r="L674" s="84">
        <v>1415</v>
      </c>
      <c r="M674" s="84">
        <v>1368</v>
      </c>
    </row>
    <row r="675" spans="1:13" x14ac:dyDescent="0.25">
      <c r="A675" s="100">
        <v>673</v>
      </c>
      <c r="B675" s="83" t="s">
        <v>91</v>
      </c>
      <c r="C675" s="83" t="s">
        <v>7</v>
      </c>
      <c r="D675" s="83" t="s">
        <v>86</v>
      </c>
      <c r="E675" s="84">
        <v>1306</v>
      </c>
      <c r="F675" s="84">
        <v>2268</v>
      </c>
      <c r="G675" s="84">
        <v>1832</v>
      </c>
      <c r="H675" s="84">
        <v>1742</v>
      </c>
      <c r="I675" s="84">
        <v>3574</v>
      </c>
      <c r="J675" s="84">
        <v>6953271.4400000004</v>
      </c>
      <c r="K675" s="84">
        <v>1019</v>
      </c>
      <c r="L675" s="84">
        <v>3404</v>
      </c>
      <c r="M675" s="84">
        <v>2306</v>
      </c>
    </row>
    <row r="676" spans="1:13" x14ac:dyDescent="0.25">
      <c r="A676" s="100">
        <v>674</v>
      </c>
      <c r="B676" s="83" t="s">
        <v>91</v>
      </c>
      <c r="C676" s="83" t="s">
        <v>8</v>
      </c>
      <c r="D676" s="83" t="s">
        <v>86</v>
      </c>
      <c r="E676" s="84">
        <v>24277</v>
      </c>
      <c r="F676" s="84">
        <v>0</v>
      </c>
      <c r="G676" s="84">
        <v>10907</v>
      </c>
      <c r="H676" s="84">
        <v>13370</v>
      </c>
      <c r="I676" s="84">
        <v>24277</v>
      </c>
      <c r="J676" s="84">
        <v>66468234.229999997</v>
      </c>
      <c r="K676" s="84">
        <v>2391</v>
      </c>
      <c r="L676" s="84">
        <v>14306</v>
      </c>
      <c r="M676" s="84">
        <v>18480</v>
      </c>
    </row>
    <row r="677" spans="1:13" x14ac:dyDescent="0.25">
      <c r="A677" s="100">
        <v>675</v>
      </c>
      <c r="B677" s="83" t="s">
        <v>91</v>
      </c>
      <c r="C677" s="83" t="s">
        <v>9</v>
      </c>
      <c r="D677" s="83" t="s">
        <v>87</v>
      </c>
      <c r="E677" s="84">
        <v>0</v>
      </c>
      <c r="F677" s="84">
        <v>154</v>
      </c>
      <c r="G677" s="84">
        <v>135</v>
      </c>
      <c r="H677" s="84">
        <v>19</v>
      </c>
      <c r="I677" s="84">
        <v>154</v>
      </c>
      <c r="J677" s="84">
        <v>321256</v>
      </c>
      <c r="K677" s="84">
        <v>68</v>
      </c>
      <c r="L677" s="84">
        <v>154</v>
      </c>
      <c r="M677" s="84">
        <v>93</v>
      </c>
    </row>
    <row r="678" spans="1:13" x14ac:dyDescent="0.25">
      <c r="A678" s="100">
        <v>676</v>
      </c>
      <c r="B678" s="83" t="s">
        <v>91</v>
      </c>
      <c r="C678" s="83" t="s">
        <v>10</v>
      </c>
      <c r="D678" s="83" t="s">
        <v>87</v>
      </c>
      <c r="E678" s="84">
        <v>0</v>
      </c>
      <c r="F678" s="84">
        <v>137</v>
      </c>
      <c r="G678" s="84">
        <v>59</v>
      </c>
      <c r="H678" s="84">
        <v>78</v>
      </c>
      <c r="I678" s="84">
        <v>137</v>
      </c>
      <c r="J678" s="84">
        <v>132345.85</v>
      </c>
      <c r="K678" s="84">
        <v>79</v>
      </c>
      <c r="L678" s="84">
        <v>137</v>
      </c>
      <c r="M678" s="84">
        <v>40</v>
      </c>
    </row>
    <row r="679" spans="1:13" x14ac:dyDescent="0.25">
      <c r="A679" s="100">
        <v>677</v>
      </c>
      <c r="B679" s="83" t="s">
        <v>91</v>
      </c>
      <c r="C679" s="83" t="s">
        <v>11</v>
      </c>
      <c r="D679" s="83" t="s">
        <v>86</v>
      </c>
      <c r="E679" s="84">
        <v>6</v>
      </c>
      <c r="F679" s="84">
        <v>0</v>
      </c>
      <c r="G679" s="84">
        <v>4</v>
      </c>
      <c r="H679" s="84">
        <v>2</v>
      </c>
      <c r="I679" s="84">
        <v>6</v>
      </c>
      <c r="J679" s="84">
        <v>64523.16</v>
      </c>
      <c r="K679" s="84">
        <v>1</v>
      </c>
      <c r="L679" s="84">
        <v>6</v>
      </c>
      <c r="M679" s="84">
        <v>4</v>
      </c>
    </row>
    <row r="680" spans="1:13" x14ac:dyDescent="0.25">
      <c r="A680" s="100">
        <v>678</v>
      </c>
      <c r="B680" s="83" t="s">
        <v>91</v>
      </c>
      <c r="C680" s="83" t="s">
        <v>13</v>
      </c>
      <c r="D680" s="83" t="s">
        <v>86</v>
      </c>
      <c r="E680" s="84">
        <v>0</v>
      </c>
      <c r="F680" s="84">
        <v>2807</v>
      </c>
      <c r="G680" s="84">
        <v>1486</v>
      </c>
      <c r="H680" s="84">
        <v>1321</v>
      </c>
      <c r="I680" s="84">
        <v>2807</v>
      </c>
      <c r="J680" s="84">
        <v>4816522.8899999997</v>
      </c>
      <c r="K680" s="84">
        <v>206</v>
      </c>
      <c r="L680" s="84">
        <v>2434</v>
      </c>
      <c r="M680" s="84">
        <v>2102</v>
      </c>
    </row>
    <row r="681" spans="1:13" x14ac:dyDescent="0.25">
      <c r="A681" s="100">
        <v>679</v>
      </c>
      <c r="B681" s="83" t="s">
        <v>91</v>
      </c>
      <c r="C681" s="83" t="s">
        <v>17</v>
      </c>
      <c r="D681" s="83" t="s">
        <v>86</v>
      </c>
      <c r="E681" s="84">
        <v>4483</v>
      </c>
      <c r="F681" s="84">
        <v>0</v>
      </c>
      <c r="G681" s="84">
        <v>2321</v>
      </c>
      <c r="H681" s="84">
        <v>2162</v>
      </c>
      <c r="I681" s="84">
        <v>4483</v>
      </c>
      <c r="J681" s="84">
        <v>6773289</v>
      </c>
      <c r="K681" s="84">
        <v>152</v>
      </c>
      <c r="L681" s="84">
        <v>4453</v>
      </c>
      <c r="M681" s="84">
        <v>4340</v>
      </c>
    </row>
    <row r="682" spans="1:13" x14ac:dyDescent="0.25">
      <c r="A682" s="100">
        <v>680</v>
      </c>
      <c r="B682" s="83" t="s">
        <v>91</v>
      </c>
      <c r="C682" s="83" t="s">
        <v>18</v>
      </c>
      <c r="D682" s="83" t="s">
        <v>86</v>
      </c>
      <c r="E682" s="84">
        <v>3223</v>
      </c>
      <c r="F682" s="84">
        <v>176</v>
      </c>
      <c r="G682" s="84">
        <v>1314</v>
      </c>
      <c r="H682" s="84">
        <v>2085</v>
      </c>
      <c r="I682" s="84">
        <v>3399</v>
      </c>
      <c r="J682" s="84">
        <v>9110191.9299999997</v>
      </c>
      <c r="K682" s="84">
        <v>716</v>
      </c>
      <c r="L682" s="84">
        <v>254</v>
      </c>
      <c r="M682" s="84">
        <v>3303</v>
      </c>
    </row>
    <row r="683" spans="1:13" x14ac:dyDescent="0.25">
      <c r="A683" s="100">
        <v>681</v>
      </c>
      <c r="B683" s="83" t="s">
        <v>91</v>
      </c>
      <c r="C683" s="83" t="s">
        <v>20</v>
      </c>
      <c r="D683" s="83" t="s">
        <v>86</v>
      </c>
      <c r="E683" s="84">
        <v>0</v>
      </c>
      <c r="F683" s="84">
        <v>497</v>
      </c>
      <c r="G683" s="84">
        <v>274</v>
      </c>
      <c r="H683" s="84">
        <v>223</v>
      </c>
      <c r="I683" s="84">
        <v>497</v>
      </c>
      <c r="J683" s="84">
        <v>1431087.4</v>
      </c>
      <c r="K683" s="84">
        <v>160</v>
      </c>
      <c r="L683" s="84">
        <v>356</v>
      </c>
      <c r="M683" s="84">
        <v>403</v>
      </c>
    </row>
    <row r="684" spans="1:13" x14ac:dyDescent="0.25">
      <c r="A684" s="100">
        <v>682</v>
      </c>
      <c r="B684" s="83" t="s">
        <v>91</v>
      </c>
      <c r="C684" s="83" t="s">
        <v>21</v>
      </c>
      <c r="D684" s="83" t="s">
        <v>86</v>
      </c>
      <c r="E684" s="84">
        <v>932</v>
      </c>
      <c r="F684" s="84">
        <v>0</v>
      </c>
      <c r="G684" s="84">
        <v>450</v>
      </c>
      <c r="H684" s="84">
        <v>482</v>
      </c>
      <c r="I684" s="84">
        <v>932</v>
      </c>
      <c r="J684" s="84">
        <v>3217529.16</v>
      </c>
      <c r="K684" s="84">
        <v>10</v>
      </c>
      <c r="L684" s="84">
        <v>913</v>
      </c>
      <c r="M684" s="84">
        <v>746</v>
      </c>
    </row>
    <row r="685" spans="1:13" x14ac:dyDescent="0.25">
      <c r="A685" s="100">
        <v>683</v>
      </c>
      <c r="B685" s="83" t="s">
        <v>92</v>
      </c>
      <c r="C685" s="83" t="s">
        <v>1</v>
      </c>
      <c r="D685" s="83" t="s">
        <v>86</v>
      </c>
      <c r="E685" s="84">
        <v>210</v>
      </c>
      <c r="F685" s="84">
        <v>898</v>
      </c>
      <c r="G685" s="84">
        <v>682</v>
      </c>
      <c r="H685" s="84">
        <v>426</v>
      </c>
      <c r="I685" s="84">
        <v>1108</v>
      </c>
      <c r="J685" s="84">
        <v>1545008.24</v>
      </c>
      <c r="K685" s="84">
        <v>9</v>
      </c>
      <c r="L685" s="84">
        <v>1076</v>
      </c>
      <c r="M685" s="84">
        <v>1069</v>
      </c>
    </row>
    <row r="686" spans="1:13" x14ac:dyDescent="0.25">
      <c r="A686" s="100">
        <v>684</v>
      </c>
      <c r="B686" s="83" t="s">
        <v>92</v>
      </c>
      <c r="C686" s="83" t="s">
        <v>23</v>
      </c>
      <c r="D686" s="83" t="s">
        <v>86</v>
      </c>
      <c r="E686" s="84">
        <v>0</v>
      </c>
      <c r="F686" s="84">
        <v>1735</v>
      </c>
      <c r="G686" s="84">
        <v>708</v>
      </c>
      <c r="H686" s="84">
        <v>1027</v>
      </c>
      <c r="I686" s="84">
        <v>1735</v>
      </c>
      <c r="J686" s="84">
        <v>2137345.52</v>
      </c>
      <c r="K686" s="84">
        <v>427</v>
      </c>
      <c r="L686" s="84">
        <v>1188</v>
      </c>
      <c r="M686" s="84">
        <v>1017</v>
      </c>
    </row>
    <row r="687" spans="1:13" x14ac:dyDescent="0.25">
      <c r="A687" s="100">
        <v>685</v>
      </c>
      <c r="B687" s="83" t="s">
        <v>92</v>
      </c>
      <c r="C687" s="83" t="s">
        <v>2</v>
      </c>
      <c r="D687" s="83" t="s">
        <v>87</v>
      </c>
      <c r="E687" s="84">
        <v>135</v>
      </c>
      <c r="F687" s="84">
        <v>1852</v>
      </c>
      <c r="G687" s="84">
        <v>1418</v>
      </c>
      <c r="H687" s="84">
        <v>569</v>
      </c>
      <c r="I687" s="84">
        <v>1987</v>
      </c>
      <c r="J687" s="84">
        <v>9206503.6199999992</v>
      </c>
      <c r="K687" s="84">
        <v>499</v>
      </c>
      <c r="L687" s="84">
        <v>1575</v>
      </c>
      <c r="M687" s="84">
        <v>1249</v>
      </c>
    </row>
    <row r="688" spans="1:13" x14ac:dyDescent="0.25">
      <c r="A688" s="100">
        <v>686</v>
      </c>
      <c r="B688" s="83" t="s">
        <v>92</v>
      </c>
      <c r="C688" s="83" t="s">
        <v>3</v>
      </c>
      <c r="D688" s="83" t="s">
        <v>86</v>
      </c>
      <c r="E688" s="84">
        <v>227414</v>
      </c>
      <c r="F688" s="84">
        <v>95548</v>
      </c>
      <c r="G688" s="84">
        <v>164820</v>
      </c>
      <c r="H688" s="84">
        <v>158142</v>
      </c>
      <c r="I688" s="84">
        <v>322962</v>
      </c>
      <c r="J688" s="84">
        <v>1077332480.9400001</v>
      </c>
      <c r="K688" s="84">
        <v>32517</v>
      </c>
      <c r="L688" s="84">
        <v>293827</v>
      </c>
      <c r="M688" s="84">
        <v>248199</v>
      </c>
    </row>
    <row r="689" spans="1:13" x14ac:dyDescent="0.25">
      <c r="A689" s="100">
        <v>687</v>
      </c>
      <c r="B689" s="83" t="s">
        <v>92</v>
      </c>
      <c r="C689" s="83" t="s">
        <v>4</v>
      </c>
      <c r="D689" s="83" t="s">
        <v>86</v>
      </c>
      <c r="E689" s="84">
        <v>15824</v>
      </c>
      <c r="F689" s="84">
        <v>31394</v>
      </c>
      <c r="G689" s="84">
        <v>22881</v>
      </c>
      <c r="H689" s="84">
        <v>24337</v>
      </c>
      <c r="I689" s="84">
        <v>47218</v>
      </c>
      <c r="J689" s="84">
        <v>129729898.16</v>
      </c>
      <c r="K689" s="84">
        <v>7288</v>
      </c>
      <c r="L689" s="84">
        <v>45670</v>
      </c>
      <c r="M689" s="84">
        <v>37530</v>
      </c>
    </row>
    <row r="690" spans="1:13" x14ac:dyDescent="0.25">
      <c r="A690" s="100">
        <v>688</v>
      </c>
      <c r="B690" s="83" t="s">
        <v>92</v>
      </c>
      <c r="C690" s="83" t="s">
        <v>24</v>
      </c>
      <c r="D690" s="83" t="s">
        <v>86</v>
      </c>
      <c r="E690" s="84">
        <v>3243</v>
      </c>
      <c r="F690" s="84">
        <v>2728</v>
      </c>
      <c r="G690" s="84">
        <v>3426</v>
      </c>
      <c r="H690" s="84">
        <v>2545</v>
      </c>
      <c r="I690" s="84">
        <v>5971</v>
      </c>
      <c r="J690" s="84">
        <v>13380756</v>
      </c>
      <c r="K690" s="84">
        <v>1067</v>
      </c>
      <c r="L690" s="84">
        <v>1310</v>
      </c>
      <c r="M690" s="84">
        <v>4262</v>
      </c>
    </row>
    <row r="691" spans="1:13" ht="30" x14ac:dyDescent="0.25">
      <c r="A691" s="100">
        <v>689</v>
      </c>
      <c r="B691" s="83" t="s">
        <v>92</v>
      </c>
      <c r="C691" s="83" t="s">
        <v>41</v>
      </c>
      <c r="D691" s="83" t="s">
        <v>88</v>
      </c>
      <c r="E691" s="84">
        <v>5470</v>
      </c>
      <c r="F691" s="84">
        <v>6037</v>
      </c>
      <c r="G691" s="84">
        <v>5488</v>
      </c>
      <c r="H691" s="84">
        <v>6019</v>
      </c>
      <c r="I691" s="84">
        <v>11507</v>
      </c>
      <c r="J691" s="84">
        <v>53414993.5</v>
      </c>
      <c r="K691" s="84">
        <v>360</v>
      </c>
      <c r="L691" s="84">
        <v>10952</v>
      </c>
      <c r="M691" s="84">
        <v>11255</v>
      </c>
    </row>
    <row r="692" spans="1:13" x14ac:dyDescent="0.25">
      <c r="A692" s="100">
        <v>690</v>
      </c>
      <c r="B692" s="83" t="s">
        <v>92</v>
      </c>
      <c r="C692" s="83" t="s">
        <v>5</v>
      </c>
      <c r="D692" s="83" t="s">
        <v>86</v>
      </c>
      <c r="E692" s="84">
        <v>1352</v>
      </c>
      <c r="F692" s="84">
        <v>8357</v>
      </c>
      <c r="G692" s="84">
        <v>5749</v>
      </c>
      <c r="H692" s="84">
        <v>3960</v>
      </c>
      <c r="I692" s="84">
        <v>9709</v>
      </c>
      <c r="J692" s="84">
        <v>22237571.789999999</v>
      </c>
      <c r="K692" s="84">
        <v>1041</v>
      </c>
      <c r="L692" s="84">
        <v>7418</v>
      </c>
      <c r="M692" s="84">
        <v>7821</v>
      </c>
    </row>
    <row r="693" spans="1:13" x14ac:dyDescent="0.25">
      <c r="A693" s="100">
        <v>691</v>
      </c>
      <c r="B693" s="83" t="s">
        <v>92</v>
      </c>
      <c r="C693" s="83" t="s">
        <v>6</v>
      </c>
      <c r="D693" s="83" t="s">
        <v>86</v>
      </c>
      <c r="E693" s="84">
        <v>34505</v>
      </c>
      <c r="F693" s="84">
        <v>6840</v>
      </c>
      <c r="G693" s="84">
        <v>19989</v>
      </c>
      <c r="H693" s="84">
        <v>21356</v>
      </c>
      <c r="I693" s="84">
        <v>41345</v>
      </c>
      <c r="J693" s="84">
        <v>82302926.040000007</v>
      </c>
      <c r="K693" s="84">
        <v>4823</v>
      </c>
      <c r="L693" s="84">
        <v>31461</v>
      </c>
      <c r="M693" s="84">
        <v>32557</v>
      </c>
    </row>
    <row r="694" spans="1:13" x14ac:dyDescent="0.25">
      <c r="A694" s="100">
        <v>692</v>
      </c>
      <c r="B694" s="83" t="s">
        <v>92</v>
      </c>
      <c r="C694" s="83" t="s">
        <v>32</v>
      </c>
      <c r="D694" s="83" t="s">
        <v>87</v>
      </c>
      <c r="E694" s="84">
        <v>0</v>
      </c>
      <c r="F694" s="84">
        <v>41</v>
      </c>
      <c r="G694" s="84">
        <v>21</v>
      </c>
      <c r="H694" s="84">
        <v>20</v>
      </c>
      <c r="I694" s="84">
        <v>41</v>
      </c>
      <c r="J694" s="84">
        <v>47667.63</v>
      </c>
      <c r="K694" s="84">
        <v>13</v>
      </c>
      <c r="L694" s="84">
        <v>41</v>
      </c>
      <c r="M694" s="84">
        <v>22</v>
      </c>
    </row>
    <row r="695" spans="1:13" x14ac:dyDescent="0.25">
      <c r="A695" s="100">
        <v>693</v>
      </c>
      <c r="B695" s="83" t="s">
        <v>92</v>
      </c>
      <c r="C695" s="83" t="s">
        <v>7</v>
      </c>
      <c r="D695" s="83" t="s">
        <v>86</v>
      </c>
      <c r="E695" s="84">
        <v>6754</v>
      </c>
      <c r="F695" s="84">
        <v>12491</v>
      </c>
      <c r="G695" s="84">
        <v>11617</v>
      </c>
      <c r="H695" s="84">
        <v>7628</v>
      </c>
      <c r="I695" s="84">
        <v>19245</v>
      </c>
      <c r="J695" s="84">
        <v>89142911.420000002</v>
      </c>
      <c r="K695" s="84">
        <v>4034</v>
      </c>
      <c r="L695" s="84">
        <v>19166</v>
      </c>
      <c r="M695" s="84">
        <v>11274</v>
      </c>
    </row>
    <row r="696" spans="1:13" x14ac:dyDescent="0.25">
      <c r="A696" s="100">
        <v>694</v>
      </c>
      <c r="B696" s="83" t="s">
        <v>92</v>
      </c>
      <c r="C696" s="83" t="s">
        <v>8</v>
      </c>
      <c r="D696" s="83" t="s">
        <v>86</v>
      </c>
      <c r="E696" s="84">
        <v>28795</v>
      </c>
      <c r="F696" s="84">
        <v>14227</v>
      </c>
      <c r="G696" s="84">
        <v>19618</v>
      </c>
      <c r="H696" s="84">
        <v>23404</v>
      </c>
      <c r="I696" s="84">
        <v>43022</v>
      </c>
      <c r="J696" s="84">
        <v>136516260.31999999</v>
      </c>
      <c r="K696" s="84">
        <v>8719</v>
      </c>
      <c r="L696" s="84">
        <v>27374</v>
      </c>
      <c r="M696" s="84">
        <v>32687</v>
      </c>
    </row>
    <row r="697" spans="1:13" x14ac:dyDescent="0.25">
      <c r="A697" s="100">
        <v>695</v>
      </c>
      <c r="B697" s="83" t="s">
        <v>92</v>
      </c>
      <c r="C697" s="83" t="s">
        <v>25</v>
      </c>
      <c r="D697" s="83" t="s">
        <v>87</v>
      </c>
      <c r="E697" s="84">
        <v>0</v>
      </c>
      <c r="F697" s="84">
        <v>789</v>
      </c>
      <c r="G697" s="84">
        <v>449</v>
      </c>
      <c r="H697" s="84">
        <v>340</v>
      </c>
      <c r="I697" s="84">
        <v>789</v>
      </c>
      <c r="J697" s="84">
        <v>2055623.5</v>
      </c>
      <c r="K697" s="84">
        <v>271</v>
      </c>
      <c r="L697" s="84">
        <v>759</v>
      </c>
      <c r="M697" s="84">
        <v>425</v>
      </c>
    </row>
    <row r="698" spans="1:13" x14ac:dyDescent="0.25">
      <c r="A698" s="100">
        <v>696</v>
      </c>
      <c r="B698" s="83" t="s">
        <v>92</v>
      </c>
      <c r="C698" s="83" t="s">
        <v>9</v>
      </c>
      <c r="D698" s="83" t="s">
        <v>87</v>
      </c>
      <c r="E698" s="84">
        <v>1515</v>
      </c>
      <c r="F698" s="84">
        <v>4371</v>
      </c>
      <c r="G698" s="84">
        <v>3572</v>
      </c>
      <c r="H698" s="84">
        <v>2314</v>
      </c>
      <c r="I698" s="84">
        <v>5886</v>
      </c>
      <c r="J698" s="84">
        <v>49366490.030000001</v>
      </c>
      <c r="K698" s="84">
        <v>1460</v>
      </c>
      <c r="L698" s="84">
        <v>5884</v>
      </c>
      <c r="M698" s="84">
        <v>3676</v>
      </c>
    </row>
    <row r="699" spans="1:13" x14ac:dyDescent="0.25">
      <c r="A699" s="100">
        <v>697</v>
      </c>
      <c r="B699" s="83" t="s">
        <v>92</v>
      </c>
      <c r="C699" s="83" t="s">
        <v>10</v>
      </c>
      <c r="D699" s="83" t="s">
        <v>87</v>
      </c>
      <c r="E699" s="84">
        <v>17153</v>
      </c>
      <c r="F699" s="84">
        <v>2693</v>
      </c>
      <c r="G699" s="84">
        <v>11148</v>
      </c>
      <c r="H699" s="84">
        <v>8698</v>
      </c>
      <c r="I699" s="84">
        <v>19846</v>
      </c>
      <c r="J699" s="84">
        <v>15179722.300000001</v>
      </c>
      <c r="K699" s="84">
        <v>6196</v>
      </c>
      <c r="L699" s="84">
        <v>19846</v>
      </c>
      <c r="M699" s="84">
        <v>16377</v>
      </c>
    </row>
    <row r="700" spans="1:13" x14ac:dyDescent="0.25">
      <c r="A700" s="100">
        <v>698</v>
      </c>
      <c r="B700" s="83" t="s">
        <v>92</v>
      </c>
      <c r="C700" s="83" t="s">
        <v>11</v>
      </c>
      <c r="D700" s="83" t="s">
        <v>86</v>
      </c>
      <c r="E700" s="84">
        <v>0</v>
      </c>
      <c r="F700" s="84">
        <v>925</v>
      </c>
      <c r="G700" s="84">
        <v>632</v>
      </c>
      <c r="H700" s="84">
        <v>293</v>
      </c>
      <c r="I700" s="84">
        <v>925</v>
      </c>
      <c r="J700" s="84">
        <v>2072862.09</v>
      </c>
      <c r="K700" s="84">
        <v>49</v>
      </c>
      <c r="L700" s="84">
        <v>833</v>
      </c>
      <c r="M700" s="84">
        <v>644</v>
      </c>
    </row>
    <row r="701" spans="1:13" x14ac:dyDescent="0.25">
      <c r="A701" s="100">
        <v>699</v>
      </c>
      <c r="B701" s="83" t="s">
        <v>92</v>
      </c>
      <c r="C701" s="83" t="s">
        <v>12</v>
      </c>
      <c r="D701" s="83" t="s">
        <v>86</v>
      </c>
      <c r="E701" s="84">
        <v>3271</v>
      </c>
      <c r="F701" s="84">
        <v>1910</v>
      </c>
      <c r="G701" s="84">
        <v>2923</v>
      </c>
      <c r="H701" s="84">
        <v>2258</v>
      </c>
      <c r="I701" s="84">
        <v>5181</v>
      </c>
      <c r="J701" s="84">
        <v>9541360.3399999999</v>
      </c>
      <c r="K701" s="84">
        <v>461</v>
      </c>
      <c r="L701" s="84">
        <v>5150</v>
      </c>
      <c r="M701" s="84">
        <v>4303</v>
      </c>
    </row>
    <row r="702" spans="1:13" x14ac:dyDescent="0.25">
      <c r="A702" s="100">
        <v>700</v>
      </c>
      <c r="B702" s="83" t="s">
        <v>92</v>
      </c>
      <c r="C702" s="83" t="s">
        <v>13</v>
      </c>
      <c r="D702" s="83" t="s">
        <v>86</v>
      </c>
      <c r="E702" s="84">
        <v>7730</v>
      </c>
      <c r="F702" s="84">
        <v>7936</v>
      </c>
      <c r="G702" s="84">
        <v>7931</v>
      </c>
      <c r="H702" s="84">
        <v>7735</v>
      </c>
      <c r="I702" s="84">
        <v>15666</v>
      </c>
      <c r="J702" s="84">
        <v>35775994.859999999</v>
      </c>
      <c r="K702" s="84">
        <v>3022</v>
      </c>
      <c r="L702" s="84">
        <v>14761</v>
      </c>
      <c r="M702" s="84">
        <v>11216</v>
      </c>
    </row>
    <row r="703" spans="1:13" x14ac:dyDescent="0.25">
      <c r="A703" s="100">
        <v>701</v>
      </c>
      <c r="B703" s="83" t="s">
        <v>92</v>
      </c>
      <c r="C703" s="83" t="s">
        <v>26</v>
      </c>
      <c r="D703" s="83" t="s">
        <v>87</v>
      </c>
      <c r="E703" s="84">
        <v>0</v>
      </c>
      <c r="F703" s="84">
        <v>548</v>
      </c>
      <c r="G703" s="84">
        <v>381</v>
      </c>
      <c r="H703" s="84">
        <v>167</v>
      </c>
      <c r="I703" s="84">
        <v>548</v>
      </c>
      <c r="J703" s="84">
        <v>575121.82999999996</v>
      </c>
      <c r="K703" s="84">
        <v>171</v>
      </c>
      <c r="L703" s="84">
        <v>497</v>
      </c>
      <c r="M703" s="84">
        <v>460</v>
      </c>
    </row>
    <row r="704" spans="1:13" x14ac:dyDescent="0.25">
      <c r="A704" s="100">
        <v>702</v>
      </c>
      <c r="B704" s="83" t="s">
        <v>92</v>
      </c>
      <c r="C704" s="83" t="s">
        <v>36</v>
      </c>
      <c r="D704" s="83" t="s">
        <v>87</v>
      </c>
      <c r="E704" s="84">
        <v>0</v>
      </c>
      <c r="F704" s="84">
        <v>47</v>
      </c>
      <c r="G704" s="84">
        <v>32</v>
      </c>
      <c r="H704" s="84">
        <v>15</v>
      </c>
      <c r="I704" s="84">
        <v>47</v>
      </c>
      <c r="J704" s="84">
        <v>63950</v>
      </c>
      <c r="K704" s="84">
        <v>1</v>
      </c>
      <c r="L704" s="84">
        <v>51</v>
      </c>
      <c r="M704" s="84">
        <v>28</v>
      </c>
    </row>
    <row r="705" spans="1:13" x14ac:dyDescent="0.25">
      <c r="A705" s="100">
        <v>703</v>
      </c>
      <c r="B705" s="83" t="s">
        <v>92</v>
      </c>
      <c r="C705" s="83" t="s">
        <v>70</v>
      </c>
      <c r="D705" s="83" t="s">
        <v>87</v>
      </c>
      <c r="E705" s="84">
        <v>0</v>
      </c>
      <c r="F705" s="84">
        <v>1</v>
      </c>
      <c r="G705" s="84">
        <v>0</v>
      </c>
      <c r="H705" s="84">
        <v>1</v>
      </c>
      <c r="I705" s="84">
        <v>1</v>
      </c>
      <c r="J705" s="84">
        <v>4032.83</v>
      </c>
      <c r="K705" s="84">
        <v>0</v>
      </c>
      <c r="L705" s="84">
        <v>1</v>
      </c>
      <c r="M705" s="84">
        <v>1</v>
      </c>
    </row>
    <row r="706" spans="1:13" x14ac:dyDescent="0.25">
      <c r="A706" s="100">
        <v>704</v>
      </c>
      <c r="B706" s="83" t="s">
        <v>92</v>
      </c>
      <c r="C706" s="83" t="s">
        <v>14</v>
      </c>
      <c r="D706" s="83" t="s">
        <v>87</v>
      </c>
      <c r="E706" s="84">
        <v>32</v>
      </c>
      <c r="F706" s="84">
        <v>56</v>
      </c>
      <c r="G706" s="84">
        <v>67</v>
      </c>
      <c r="H706" s="84">
        <v>21</v>
      </c>
      <c r="I706" s="84">
        <v>88</v>
      </c>
      <c r="J706" s="84">
        <v>117771.12</v>
      </c>
      <c r="K706" s="84">
        <v>18</v>
      </c>
      <c r="L706" s="84">
        <v>48</v>
      </c>
      <c r="M706" s="84">
        <v>34</v>
      </c>
    </row>
    <row r="707" spans="1:13" x14ac:dyDescent="0.25">
      <c r="A707" s="100">
        <v>705</v>
      </c>
      <c r="B707" s="83" t="s">
        <v>92</v>
      </c>
      <c r="C707" s="83" t="s">
        <v>28</v>
      </c>
      <c r="D707" s="83" t="s">
        <v>87</v>
      </c>
      <c r="E707" s="84">
        <v>0</v>
      </c>
      <c r="F707" s="84">
        <v>8</v>
      </c>
      <c r="G707" s="84">
        <v>4</v>
      </c>
      <c r="H707" s="84">
        <v>4</v>
      </c>
      <c r="I707" s="84">
        <v>8</v>
      </c>
      <c r="J707" s="84">
        <v>8222.52</v>
      </c>
      <c r="K707" s="84">
        <v>0</v>
      </c>
      <c r="L707" s="84">
        <v>2</v>
      </c>
      <c r="M707" s="84">
        <v>7</v>
      </c>
    </row>
    <row r="708" spans="1:13" x14ac:dyDescent="0.25">
      <c r="A708" s="100">
        <v>706</v>
      </c>
      <c r="B708" s="83" t="s">
        <v>92</v>
      </c>
      <c r="C708" s="83" t="s">
        <v>15</v>
      </c>
      <c r="D708" s="83" t="s">
        <v>86</v>
      </c>
      <c r="E708" s="84">
        <v>0</v>
      </c>
      <c r="F708" s="84">
        <v>7682</v>
      </c>
      <c r="G708" s="84">
        <v>3849</v>
      </c>
      <c r="H708" s="84">
        <v>3833</v>
      </c>
      <c r="I708" s="84">
        <v>7682</v>
      </c>
      <c r="J708" s="84">
        <v>78521107.489999995</v>
      </c>
      <c r="K708" s="84">
        <v>348</v>
      </c>
      <c r="L708" s="84">
        <v>7241</v>
      </c>
      <c r="M708" s="84">
        <v>5422</v>
      </c>
    </row>
    <row r="709" spans="1:13" x14ac:dyDescent="0.25">
      <c r="A709" s="100">
        <v>707</v>
      </c>
      <c r="B709" s="83" t="s">
        <v>92</v>
      </c>
      <c r="C709" s="83" t="s">
        <v>16</v>
      </c>
      <c r="D709" s="83" t="s">
        <v>86</v>
      </c>
      <c r="E709" s="84">
        <v>0</v>
      </c>
      <c r="F709" s="84">
        <v>459</v>
      </c>
      <c r="G709" s="84">
        <v>230</v>
      </c>
      <c r="H709" s="84">
        <v>229</v>
      </c>
      <c r="I709" s="84">
        <v>459</v>
      </c>
      <c r="J709" s="84">
        <v>4188205</v>
      </c>
      <c r="K709" s="84">
        <v>0</v>
      </c>
      <c r="L709" s="84">
        <v>446</v>
      </c>
      <c r="M709" s="84">
        <v>418</v>
      </c>
    </row>
    <row r="710" spans="1:13" x14ac:dyDescent="0.25">
      <c r="A710" s="100">
        <v>708</v>
      </c>
      <c r="B710" s="83" t="s">
        <v>92</v>
      </c>
      <c r="C710" s="83" t="s">
        <v>17</v>
      </c>
      <c r="D710" s="83" t="s">
        <v>86</v>
      </c>
      <c r="E710" s="84">
        <v>5457</v>
      </c>
      <c r="F710" s="84">
        <v>5867</v>
      </c>
      <c r="G710" s="84">
        <v>5983</v>
      </c>
      <c r="H710" s="84">
        <v>5341</v>
      </c>
      <c r="I710" s="84">
        <v>11324</v>
      </c>
      <c r="J710" s="84">
        <v>15426896</v>
      </c>
      <c r="K710" s="84">
        <v>218</v>
      </c>
      <c r="L710" s="84">
        <v>11093</v>
      </c>
      <c r="M710" s="84">
        <v>11073</v>
      </c>
    </row>
    <row r="711" spans="1:13" x14ac:dyDescent="0.25">
      <c r="A711" s="100">
        <v>709</v>
      </c>
      <c r="B711" s="83" t="s">
        <v>92</v>
      </c>
      <c r="C711" s="83" t="s">
        <v>71</v>
      </c>
      <c r="D711" s="83" t="s">
        <v>87</v>
      </c>
      <c r="E711" s="84">
        <v>6888</v>
      </c>
      <c r="F711" s="84">
        <v>0</v>
      </c>
      <c r="G711" s="84">
        <v>0</v>
      </c>
      <c r="H711" s="84">
        <v>6888</v>
      </c>
      <c r="I711" s="84">
        <v>6888</v>
      </c>
      <c r="J711" s="84">
        <v>363273.02</v>
      </c>
      <c r="K711" s="84">
        <v>6543</v>
      </c>
      <c r="L711" s="84">
        <v>6854</v>
      </c>
      <c r="M711" s="84">
        <v>3683</v>
      </c>
    </row>
    <row r="712" spans="1:13" x14ac:dyDescent="0.25">
      <c r="A712" s="100">
        <v>710</v>
      </c>
      <c r="B712" s="83" t="s">
        <v>92</v>
      </c>
      <c r="C712" s="83" t="s">
        <v>18</v>
      </c>
      <c r="D712" s="83" t="s">
        <v>86</v>
      </c>
      <c r="E712" s="84">
        <v>48213</v>
      </c>
      <c r="F712" s="84">
        <v>39198</v>
      </c>
      <c r="G712" s="84">
        <v>43184</v>
      </c>
      <c r="H712" s="84">
        <v>44227</v>
      </c>
      <c r="I712" s="84">
        <v>87411</v>
      </c>
      <c r="J712" s="84">
        <v>220220122.09</v>
      </c>
      <c r="K712" s="84">
        <v>10792</v>
      </c>
      <c r="L712" s="84">
        <v>69493</v>
      </c>
      <c r="M712" s="84">
        <v>61392</v>
      </c>
    </row>
    <row r="713" spans="1:13" x14ac:dyDescent="0.25">
      <c r="A713" s="100">
        <v>711</v>
      </c>
      <c r="B713" s="83" t="s">
        <v>92</v>
      </c>
      <c r="C713" s="83" t="s">
        <v>19</v>
      </c>
      <c r="D713" s="83" t="s">
        <v>86</v>
      </c>
      <c r="E713" s="84">
        <v>747</v>
      </c>
      <c r="F713" s="84">
        <v>1686</v>
      </c>
      <c r="G713" s="84">
        <v>1335</v>
      </c>
      <c r="H713" s="84">
        <v>1098</v>
      </c>
      <c r="I713" s="84">
        <v>2433</v>
      </c>
      <c r="J713" s="84">
        <v>8418889.5199999996</v>
      </c>
      <c r="K713" s="84">
        <v>543</v>
      </c>
      <c r="L713" s="84">
        <v>2159</v>
      </c>
      <c r="M713" s="84">
        <v>1957</v>
      </c>
    </row>
    <row r="714" spans="1:13" x14ac:dyDescent="0.25">
      <c r="A714" s="100">
        <v>712</v>
      </c>
      <c r="B714" s="83" t="s">
        <v>92</v>
      </c>
      <c r="C714" s="83" t="s">
        <v>20</v>
      </c>
      <c r="D714" s="83" t="s">
        <v>86</v>
      </c>
      <c r="E714" s="84">
        <v>1569</v>
      </c>
      <c r="F714" s="84">
        <v>4240</v>
      </c>
      <c r="G714" s="84">
        <v>2755</v>
      </c>
      <c r="H714" s="84">
        <v>3054</v>
      </c>
      <c r="I714" s="84">
        <v>5809</v>
      </c>
      <c r="J714" s="84">
        <v>17586720.719999999</v>
      </c>
      <c r="K714" s="84">
        <v>905</v>
      </c>
      <c r="L714" s="84">
        <v>3907</v>
      </c>
      <c r="M714" s="84">
        <v>5217</v>
      </c>
    </row>
    <row r="715" spans="1:13" x14ac:dyDescent="0.25">
      <c r="A715" s="100">
        <v>713</v>
      </c>
      <c r="B715" s="83" t="s">
        <v>92</v>
      </c>
      <c r="C715" s="83" t="s">
        <v>21</v>
      </c>
      <c r="D715" s="83" t="s">
        <v>86</v>
      </c>
      <c r="E715" s="84">
        <v>9261</v>
      </c>
      <c r="F715" s="84">
        <v>9613</v>
      </c>
      <c r="G715" s="84">
        <v>9556</v>
      </c>
      <c r="H715" s="84">
        <v>9318</v>
      </c>
      <c r="I715" s="84">
        <v>18874</v>
      </c>
      <c r="J715" s="84">
        <v>46484239.75</v>
      </c>
      <c r="K715" s="84">
        <v>1637</v>
      </c>
      <c r="L715" s="84">
        <v>13464</v>
      </c>
      <c r="M715" s="84">
        <v>14105</v>
      </c>
    </row>
    <row r="716" spans="1:13" x14ac:dyDescent="0.25">
      <c r="A716" s="100">
        <v>714</v>
      </c>
      <c r="B716" s="83" t="s">
        <v>92</v>
      </c>
      <c r="C716" s="83" t="s">
        <v>22</v>
      </c>
      <c r="D716" s="83" t="s">
        <v>86</v>
      </c>
      <c r="E716" s="84">
        <v>0</v>
      </c>
      <c r="F716" s="84">
        <v>2979</v>
      </c>
      <c r="G716" s="84">
        <v>1920</v>
      </c>
      <c r="H716" s="84">
        <v>1059</v>
      </c>
      <c r="I716" s="84">
        <v>2979</v>
      </c>
      <c r="J716" s="84">
        <v>29493095.010000002</v>
      </c>
      <c r="K716" s="84">
        <v>517</v>
      </c>
      <c r="L716" s="84">
        <v>2319</v>
      </c>
      <c r="M716" s="84">
        <v>2323</v>
      </c>
    </row>
    <row r="717" spans="1:13" x14ac:dyDescent="0.25">
      <c r="A717" s="100">
        <v>715</v>
      </c>
      <c r="B717" s="83" t="s">
        <v>92</v>
      </c>
      <c r="C717" s="83" t="s">
        <v>30</v>
      </c>
      <c r="D717" s="83" t="s">
        <v>86</v>
      </c>
      <c r="E717" s="84">
        <v>1192</v>
      </c>
      <c r="F717" s="84">
        <v>1617</v>
      </c>
      <c r="G717" s="84">
        <v>1263</v>
      </c>
      <c r="H717" s="84">
        <v>1546</v>
      </c>
      <c r="I717" s="84">
        <v>2809</v>
      </c>
      <c r="J717" s="84">
        <v>7311929.8700000001</v>
      </c>
      <c r="K717" s="84">
        <v>76</v>
      </c>
      <c r="L717" s="84">
        <v>2809</v>
      </c>
      <c r="M717" s="84">
        <v>1970</v>
      </c>
    </row>
    <row r="718" spans="1:13" x14ac:dyDescent="0.25">
      <c r="A718" s="100">
        <v>716</v>
      </c>
      <c r="B718" s="83" t="s">
        <v>92</v>
      </c>
      <c r="C718" s="83" t="s">
        <v>31</v>
      </c>
      <c r="D718" s="83" t="s">
        <v>87</v>
      </c>
      <c r="E718" s="84">
        <v>2</v>
      </c>
      <c r="F718" s="84">
        <v>9</v>
      </c>
      <c r="G718" s="84">
        <v>7</v>
      </c>
      <c r="H718" s="84">
        <v>4</v>
      </c>
      <c r="I718" s="84">
        <v>11</v>
      </c>
      <c r="J718" s="84">
        <v>3944.31</v>
      </c>
      <c r="K718" s="84">
        <v>5</v>
      </c>
      <c r="L718" s="84">
        <v>10</v>
      </c>
      <c r="M718" s="84">
        <v>9</v>
      </c>
    </row>
    <row r="719" spans="1:13" x14ac:dyDescent="0.25">
      <c r="A719" s="100">
        <v>717</v>
      </c>
      <c r="B719" s="83" t="s">
        <v>93</v>
      </c>
      <c r="C719" s="83" t="s">
        <v>1</v>
      </c>
      <c r="D719" s="83" t="s">
        <v>86</v>
      </c>
      <c r="E719" s="84">
        <v>1041</v>
      </c>
      <c r="F719" s="84">
        <v>0</v>
      </c>
      <c r="G719" s="84">
        <v>765</v>
      </c>
      <c r="H719" s="84">
        <v>276</v>
      </c>
      <c r="I719" s="84">
        <v>1041</v>
      </c>
      <c r="J719" s="84">
        <v>3696245.35</v>
      </c>
      <c r="K719" s="84">
        <v>65</v>
      </c>
      <c r="L719" s="84">
        <v>763</v>
      </c>
      <c r="M719" s="84">
        <v>983</v>
      </c>
    </row>
    <row r="720" spans="1:13" x14ac:dyDescent="0.25">
      <c r="A720" s="100">
        <v>718</v>
      </c>
      <c r="B720" s="83" t="s">
        <v>93</v>
      </c>
      <c r="C720" s="83" t="s">
        <v>23</v>
      </c>
      <c r="D720" s="83" t="s">
        <v>86</v>
      </c>
      <c r="E720" s="84">
        <v>667</v>
      </c>
      <c r="F720" s="84">
        <v>1453</v>
      </c>
      <c r="G720" s="84">
        <v>1571</v>
      </c>
      <c r="H720" s="84">
        <v>549</v>
      </c>
      <c r="I720" s="84">
        <v>2120</v>
      </c>
      <c r="J720" s="84">
        <v>4060627.1</v>
      </c>
      <c r="K720" s="84">
        <v>283</v>
      </c>
      <c r="L720" s="84">
        <v>1404</v>
      </c>
      <c r="M720" s="84">
        <v>1583</v>
      </c>
    </row>
    <row r="721" spans="1:13" x14ac:dyDescent="0.25">
      <c r="A721" s="100">
        <v>719</v>
      </c>
      <c r="B721" s="83" t="s">
        <v>93</v>
      </c>
      <c r="C721" s="83" t="s">
        <v>2</v>
      </c>
      <c r="D721" s="83" t="s">
        <v>87</v>
      </c>
      <c r="E721" s="84">
        <v>235</v>
      </c>
      <c r="F721" s="84">
        <v>890</v>
      </c>
      <c r="G721" s="84">
        <v>828</v>
      </c>
      <c r="H721" s="84">
        <v>297</v>
      </c>
      <c r="I721" s="84">
        <v>1125</v>
      </c>
      <c r="J721" s="84">
        <v>2705614.37</v>
      </c>
      <c r="K721" s="84">
        <v>275</v>
      </c>
      <c r="L721" s="84">
        <v>1021</v>
      </c>
      <c r="M721" s="84">
        <v>736</v>
      </c>
    </row>
    <row r="722" spans="1:13" x14ac:dyDescent="0.25">
      <c r="A722" s="100">
        <v>720</v>
      </c>
      <c r="B722" s="83" t="s">
        <v>93</v>
      </c>
      <c r="C722" s="83" t="s">
        <v>3</v>
      </c>
      <c r="D722" s="83" t="s">
        <v>86</v>
      </c>
      <c r="E722" s="84">
        <v>65776</v>
      </c>
      <c r="F722" s="84">
        <v>92608</v>
      </c>
      <c r="G722" s="84">
        <v>88105</v>
      </c>
      <c r="H722" s="84">
        <v>70279</v>
      </c>
      <c r="I722" s="84">
        <v>158384</v>
      </c>
      <c r="J722" s="84">
        <v>655392038.84000003</v>
      </c>
      <c r="K722" s="84">
        <v>15623</v>
      </c>
      <c r="L722" s="84">
        <v>148202</v>
      </c>
      <c r="M722" s="84">
        <v>138331</v>
      </c>
    </row>
    <row r="723" spans="1:13" x14ac:dyDescent="0.25">
      <c r="A723" s="100">
        <v>721</v>
      </c>
      <c r="B723" s="83" t="s">
        <v>93</v>
      </c>
      <c r="C723" s="83" t="s">
        <v>4</v>
      </c>
      <c r="D723" s="83" t="s">
        <v>86</v>
      </c>
      <c r="E723" s="84">
        <v>1930</v>
      </c>
      <c r="F723" s="84">
        <v>17164</v>
      </c>
      <c r="G723" s="84">
        <v>10069</v>
      </c>
      <c r="H723" s="84">
        <v>9025</v>
      </c>
      <c r="I723" s="84">
        <v>19094</v>
      </c>
      <c r="J723" s="84">
        <v>57243241.109999999</v>
      </c>
      <c r="K723" s="84">
        <v>2777</v>
      </c>
      <c r="L723" s="84">
        <v>17719</v>
      </c>
      <c r="M723" s="84">
        <v>17087</v>
      </c>
    </row>
    <row r="724" spans="1:13" x14ac:dyDescent="0.25">
      <c r="A724" s="100">
        <v>722</v>
      </c>
      <c r="B724" s="83" t="s">
        <v>93</v>
      </c>
      <c r="C724" s="83" t="s">
        <v>24</v>
      </c>
      <c r="D724" s="83" t="s">
        <v>86</v>
      </c>
      <c r="E724" s="84">
        <v>1956</v>
      </c>
      <c r="F724" s="84">
        <v>1360</v>
      </c>
      <c r="G724" s="84">
        <v>1858</v>
      </c>
      <c r="H724" s="84">
        <v>1458</v>
      </c>
      <c r="I724" s="84">
        <v>3316</v>
      </c>
      <c r="J724" s="84">
        <v>9272975</v>
      </c>
      <c r="K724" s="84">
        <v>1155</v>
      </c>
      <c r="L724" s="84">
        <v>858</v>
      </c>
      <c r="M724" s="84">
        <v>2866</v>
      </c>
    </row>
    <row r="725" spans="1:13" ht="30" x14ac:dyDescent="0.25">
      <c r="A725" s="100">
        <v>723</v>
      </c>
      <c r="B725" s="83" t="s">
        <v>93</v>
      </c>
      <c r="C725" s="83" t="s">
        <v>41</v>
      </c>
      <c r="D725" s="83" t="s">
        <v>88</v>
      </c>
      <c r="E725" s="84">
        <v>48464</v>
      </c>
      <c r="F725" s="84">
        <v>18274</v>
      </c>
      <c r="G725" s="84">
        <v>31836</v>
      </c>
      <c r="H725" s="84">
        <v>34902</v>
      </c>
      <c r="I725" s="84">
        <v>66738</v>
      </c>
      <c r="J725" s="84">
        <v>191788424</v>
      </c>
      <c r="K725" s="84">
        <v>3166</v>
      </c>
      <c r="L725" s="84">
        <v>62849</v>
      </c>
      <c r="M725" s="84">
        <v>56281</v>
      </c>
    </row>
    <row r="726" spans="1:13" x14ac:dyDescent="0.25">
      <c r="A726" s="100">
        <v>724</v>
      </c>
      <c r="B726" s="83" t="s">
        <v>93</v>
      </c>
      <c r="C726" s="83" t="s">
        <v>5</v>
      </c>
      <c r="D726" s="83" t="s">
        <v>86</v>
      </c>
      <c r="E726" s="84">
        <v>1285</v>
      </c>
      <c r="F726" s="84">
        <v>1572</v>
      </c>
      <c r="G726" s="84">
        <v>1860</v>
      </c>
      <c r="H726" s="84">
        <v>997</v>
      </c>
      <c r="I726" s="84">
        <v>2857</v>
      </c>
      <c r="J726" s="84">
        <v>14029470.220000001</v>
      </c>
      <c r="K726" s="84">
        <v>258</v>
      </c>
      <c r="L726" s="84">
        <v>2293</v>
      </c>
      <c r="M726" s="84">
        <v>2230</v>
      </c>
    </row>
    <row r="727" spans="1:13" x14ac:dyDescent="0.25">
      <c r="A727" s="100">
        <v>725</v>
      </c>
      <c r="B727" s="83" t="s">
        <v>93</v>
      </c>
      <c r="C727" s="83" t="s">
        <v>6</v>
      </c>
      <c r="D727" s="83" t="s">
        <v>86</v>
      </c>
      <c r="E727" s="84">
        <v>11889</v>
      </c>
      <c r="F727" s="84">
        <v>1913</v>
      </c>
      <c r="G727" s="84">
        <v>7236</v>
      </c>
      <c r="H727" s="84">
        <v>6566</v>
      </c>
      <c r="I727" s="84">
        <v>13802</v>
      </c>
      <c r="J727" s="84">
        <v>38264287.909999996</v>
      </c>
      <c r="K727" s="84">
        <v>418</v>
      </c>
      <c r="L727" s="84">
        <v>9116</v>
      </c>
      <c r="M727" s="84">
        <v>12244</v>
      </c>
    </row>
    <row r="728" spans="1:13" x14ac:dyDescent="0.25">
      <c r="A728" s="100">
        <v>726</v>
      </c>
      <c r="B728" s="83" t="s">
        <v>93</v>
      </c>
      <c r="C728" s="83" t="s">
        <v>32</v>
      </c>
      <c r="D728" s="83" t="s">
        <v>87</v>
      </c>
      <c r="E728" s="84">
        <v>0</v>
      </c>
      <c r="F728" s="84">
        <v>5</v>
      </c>
      <c r="G728" s="84">
        <v>2</v>
      </c>
      <c r="H728" s="84">
        <v>3</v>
      </c>
      <c r="I728" s="84">
        <v>5</v>
      </c>
      <c r="J728" s="84">
        <v>19320.46</v>
      </c>
      <c r="K728" s="84">
        <v>0</v>
      </c>
      <c r="L728" s="84">
        <v>5</v>
      </c>
      <c r="M728" s="84">
        <v>4</v>
      </c>
    </row>
    <row r="729" spans="1:13" x14ac:dyDescent="0.25">
      <c r="A729" s="100">
        <v>727</v>
      </c>
      <c r="B729" s="83" t="s">
        <v>93</v>
      </c>
      <c r="C729" s="83" t="s">
        <v>7</v>
      </c>
      <c r="D729" s="83" t="s">
        <v>86</v>
      </c>
      <c r="E729" s="84">
        <v>3778</v>
      </c>
      <c r="F729" s="84">
        <v>1879</v>
      </c>
      <c r="G729" s="84">
        <v>3599</v>
      </c>
      <c r="H729" s="84">
        <v>2058</v>
      </c>
      <c r="I729" s="84">
        <v>5657</v>
      </c>
      <c r="J729" s="84">
        <v>13362405.199999999</v>
      </c>
      <c r="K729" s="84">
        <v>504</v>
      </c>
      <c r="L729" s="84">
        <v>4256</v>
      </c>
      <c r="M729" s="84">
        <v>4587</v>
      </c>
    </row>
    <row r="730" spans="1:13" x14ac:dyDescent="0.25">
      <c r="A730" s="100">
        <v>728</v>
      </c>
      <c r="B730" s="83" t="s">
        <v>93</v>
      </c>
      <c r="C730" s="83" t="s">
        <v>8</v>
      </c>
      <c r="D730" s="83" t="s">
        <v>86</v>
      </c>
      <c r="E730" s="84">
        <v>62147</v>
      </c>
      <c r="F730" s="84">
        <v>0</v>
      </c>
      <c r="G730" s="84">
        <v>27502</v>
      </c>
      <c r="H730" s="84">
        <v>34645</v>
      </c>
      <c r="I730" s="84">
        <v>62147</v>
      </c>
      <c r="J730" s="84">
        <v>179991092.19</v>
      </c>
      <c r="K730" s="84">
        <v>10182</v>
      </c>
      <c r="L730" s="84">
        <v>29050</v>
      </c>
      <c r="M730" s="84">
        <v>50433</v>
      </c>
    </row>
    <row r="731" spans="1:13" x14ac:dyDescent="0.25">
      <c r="A731" s="100">
        <v>729</v>
      </c>
      <c r="B731" s="83" t="s">
        <v>93</v>
      </c>
      <c r="C731" s="83" t="s">
        <v>25</v>
      </c>
      <c r="D731" s="83" t="s">
        <v>87</v>
      </c>
      <c r="E731" s="84">
        <v>0</v>
      </c>
      <c r="F731" s="84">
        <v>163</v>
      </c>
      <c r="G731" s="84">
        <v>143</v>
      </c>
      <c r="H731" s="84">
        <v>20</v>
      </c>
      <c r="I731" s="84">
        <v>163</v>
      </c>
      <c r="J731" s="84">
        <v>904907.28</v>
      </c>
      <c r="K731" s="84">
        <v>117</v>
      </c>
      <c r="L731" s="84">
        <v>151</v>
      </c>
      <c r="M731" s="84">
        <v>83</v>
      </c>
    </row>
    <row r="732" spans="1:13" x14ac:dyDescent="0.25">
      <c r="A732" s="100">
        <v>730</v>
      </c>
      <c r="B732" s="83" t="s">
        <v>93</v>
      </c>
      <c r="C732" s="83" t="s">
        <v>9</v>
      </c>
      <c r="D732" s="83" t="s">
        <v>87</v>
      </c>
      <c r="E732" s="84">
        <v>198</v>
      </c>
      <c r="F732" s="84">
        <v>3691</v>
      </c>
      <c r="G732" s="84">
        <v>1880</v>
      </c>
      <c r="H732" s="84">
        <v>2009</v>
      </c>
      <c r="I732" s="84">
        <v>3889</v>
      </c>
      <c r="J732" s="84">
        <v>11316440.060000001</v>
      </c>
      <c r="K732" s="84">
        <v>912</v>
      </c>
      <c r="L732" s="84">
        <v>3887</v>
      </c>
      <c r="M732" s="84">
        <v>2928</v>
      </c>
    </row>
    <row r="733" spans="1:13" x14ac:dyDescent="0.25">
      <c r="A733" s="100">
        <v>731</v>
      </c>
      <c r="B733" s="83" t="s">
        <v>93</v>
      </c>
      <c r="C733" s="83" t="s">
        <v>10</v>
      </c>
      <c r="D733" s="83" t="s">
        <v>87</v>
      </c>
      <c r="E733" s="84">
        <v>1339</v>
      </c>
      <c r="F733" s="84">
        <v>1131</v>
      </c>
      <c r="G733" s="84">
        <v>1293</v>
      </c>
      <c r="H733" s="84">
        <v>1177</v>
      </c>
      <c r="I733" s="84">
        <v>2470</v>
      </c>
      <c r="J733" s="84">
        <v>3155575.72</v>
      </c>
      <c r="K733" s="84">
        <v>1265</v>
      </c>
      <c r="L733" s="84">
        <v>2470</v>
      </c>
      <c r="M733" s="84">
        <v>1972</v>
      </c>
    </row>
    <row r="734" spans="1:13" x14ac:dyDescent="0.25">
      <c r="A734" s="100">
        <v>732</v>
      </c>
      <c r="B734" s="83" t="s">
        <v>93</v>
      </c>
      <c r="C734" s="83" t="s">
        <v>11</v>
      </c>
      <c r="D734" s="83" t="s">
        <v>86</v>
      </c>
      <c r="E734" s="84">
        <v>0</v>
      </c>
      <c r="F734" s="84">
        <v>730</v>
      </c>
      <c r="G734" s="84">
        <v>485</v>
      </c>
      <c r="H734" s="84">
        <v>245</v>
      </c>
      <c r="I734" s="84">
        <v>730</v>
      </c>
      <c r="J734" s="84">
        <v>1582459.64</v>
      </c>
      <c r="K734" s="84">
        <v>15</v>
      </c>
      <c r="L734" s="84">
        <v>694</v>
      </c>
      <c r="M734" s="84">
        <v>522</v>
      </c>
    </row>
    <row r="735" spans="1:13" x14ac:dyDescent="0.25">
      <c r="A735" s="100">
        <v>733</v>
      </c>
      <c r="B735" s="83" t="s">
        <v>93</v>
      </c>
      <c r="C735" s="83" t="s">
        <v>12</v>
      </c>
      <c r="D735" s="83" t="s">
        <v>86</v>
      </c>
      <c r="E735" s="84">
        <v>1537</v>
      </c>
      <c r="F735" s="84">
        <v>0</v>
      </c>
      <c r="G735" s="84">
        <v>733</v>
      </c>
      <c r="H735" s="84">
        <v>804</v>
      </c>
      <c r="I735" s="84">
        <v>1537</v>
      </c>
      <c r="J735" s="84">
        <v>2508209.09</v>
      </c>
      <c r="K735" s="84">
        <v>434</v>
      </c>
      <c r="L735" s="84">
        <v>1536</v>
      </c>
      <c r="M735" s="84">
        <v>1355</v>
      </c>
    </row>
    <row r="736" spans="1:13" x14ac:dyDescent="0.25">
      <c r="A736" s="100">
        <v>734</v>
      </c>
      <c r="B736" s="83" t="s">
        <v>93</v>
      </c>
      <c r="C736" s="83" t="s">
        <v>13</v>
      </c>
      <c r="D736" s="83" t="s">
        <v>86</v>
      </c>
      <c r="E736" s="84">
        <v>543</v>
      </c>
      <c r="F736" s="84">
        <v>766</v>
      </c>
      <c r="G736" s="84">
        <v>650</v>
      </c>
      <c r="H736" s="84">
        <v>659</v>
      </c>
      <c r="I736" s="84">
        <v>1309</v>
      </c>
      <c r="J736" s="84">
        <v>3631654.31</v>
      </c>
      <c r="K736" s="84">
        <v>372</v>
      </c>
      <c r="L736" s="84">
        <v>1303</v>
      </c>
      <c r="M736" s="84">
        <v>1124</v>
      </c>
    </row>
    <row r="737" spans="1:13" x14ac:dyDescent="0.25">
      <c r="A737" s="100">
        <v>735</v>
      </c>
      <c r="B737" s="83" t="s">
        <v>93</v>
      </c>
      <c r="C737" s="83" t="s">
        <v>26</v>
      </c>
      <c r="D737" s="83" t="s">
        <v>87</v>
      </c>
      <c r="E737" s="84">
        <v>96</v>
      </c>
      <c r="F737" s="84">
        <v>735</v>
      </c>
      <c r="G737" s="84">
        <v>685</v>
      </c>
      <c r="H737" s="84">
        <v>146</v>
      </c>
      <c r="I737" s="84">
        <v>831</v>
      </c>
      <c r="J737" s="84">
        <v>657084.27</v>
      </c>
      <c r="K737" s="84">
        <v>219</v>
      </c>
      <c r="L737" s="84">
        <v>765</v>
      </c>
      <c r="M737" s="84">
        <v>736</v>
      </c>
    </row>
    <row r="738" spans="1:13" x14ac:dyDescent="0.25">
      <c r="A738" s="100">
        <v>736</v>
      </c>
      <c r="B738" s="83" t="s">
        <v>93</v>
      </c>
      <c r="C738" s="83" t="s">
        <v>14</v>
      </c>
      <c r="D738" s="83" t="s">
        <v>87</v>
      </c>
      <c r="E738" s="84">
        <v>97</v>
      </c>
      <c r="F738" s="84">
        <v>0</v>
      </c>
      <c r="G738" s="84">
        <v>80</v>
      </c>
      <c r="H738" s="84">
        <v>17</v>
      </c>
      <c r="I738" s="84">
        <v>97</v>
      </c>
      <c r="J738" s="84">
        <v>421456.6</v>
      </c>
      <c r="K738" s="84">
        <v>38</v>
      </c>
      <c r="L738" s="84">
        <v>89</v>
      </c>
      <c r="M738" s="84">
        <v>45</v>
      </c>
    </row>
    <row r="739" spans="1:13" x14ac:dyDescent="0.25">
      <c r="A739" s="100">
        <v>737</v>
      </c>
      <c r="B739" s="83" t="s">
        <v>93</v>
      </c>
      <c r="C739" s="83" t="s">
        <v>28</v>
      </c>
      <c r="D739" s="83" t="s">
        <v>87</v>
      </c>
      <c r="E739" s="84">
        <v>0</v>
      </c>
      <c r="F739" s="84">
        <v>5</v>
      </c>
      <c r="G739" s="84">
        <v>1</v>
      </c>
      <c r="H739" s="84">
        <v>4</v>
      </c>
      <c r="I739" s="84">
        <v>5</v>
      </c>
      <c r="J739" s="84">
        <v>3882.75</v>
      </c>
      <c r="K739" s="84">
        <v>0</v>
      </c>
      <c r="L739" s="84">
        <v>4</v>
      </c>
      <c r="M739" s="84">
        <v>5</v>
      </c>
    </row>
    <row r="740" spans="1:13" x14ac:dyDescent="0.25">
      <c r="A740" s="100">
        <v>738</v>
      </c>
      <c r="B740" s="83" t="s">
        <v>93</v>
      </c>
      <c r="C740" s="83" t="s">
        <v>15</v>
      </c>
      <c r="D740" s="83" t="s">
        <v>86</v>
      </c>
      <c r="E740" s="84">
        <v>0</v>
      </c>
      <c r="F740" s="84">
        <v>3790</v>
      </c>
      <c r="G740" s="84">
        <v>2639</v>
      </c>
      <c r="H740" s="84">
        <v>1151</v>
      </c>
      <c r="I740" s="84">
        <v>3790</v>
      </c>
      <c r="J740" s="84">
        <v>22740368.02</v>
      </c>
      <c r="K740" s="84">
        <v>495</v>
      </c>
      <c r="L740" s="84">
        <v>3439</v>
      </c>
      <c r="M740" s="84">
        <v>2429</v>
      </c>
    </row>
    <row r="741" spans="1:13" x14ac:dyDescent="0.25">
      <c r="A741" s="100">
        <v>739</v>
      </c>
      <c r="B741" s="83" t="s">
        <v>93</v>
      </c>
      <c r="C741" s="83" t="s">
        <v>16</v>
      </c>
      <c r="D741" s="83" t="s">
        <v>86</v>
      </c>
      <c r="E741" s="84">
        <v>0</v>
      </c>
      <c r="F741" s="84">
        <v>266</v>
      </c>
      <c r="G741" s="84">
        <v>174</v>
      </c>
      <c r="H741" s="84">
        <v>92</v>
      </c>
      <c r="I741" s="84">
        <v>266</v>
      </c>
      <c r="J741" s="84">
        <v>1008213</v>
      </c>
      <c r="K741" s="84">
        <v>0</v>
      </c>
      <c r="L741" s="84">
        <v>261</v>
      </c>
      <c r="M741" s="84">
        <v>254</v>
      </c>
    </row>
    <row r="742" spans="1:13" x14ac:dyDescent="0.25">
      <c r="A742" s="100">
        <v>740</v>
      </c>
      <c r="B742" s="83" t="s">
        <v>93</v>
      </c>
      <c r="C742" s="83" t="s">
        <v>17</v>
      </c>
      <c r="D742" s="83" t="s">
        <v>86</v>
      </c>
      <c r="E742" s="84">
        <v>13024</v>
      </c>
      <c r="F742" s="84">
        <v>263</v>
      </c>
      <c r="G742" s="84">
        <v>3976</v>
      </c>
      <c r="H742" s="84">
        <v>9311</v>
      </c>
      <c r="I742" s="84">
        <v>13287</v>
      </c>
      <c r="J742" s="84">
        <v>23169224</v>
      </c>
      <c r="K742" s="84">
        <v>300</v>
      </c>
      <c r="L742" s="84">
        <v>12663</v>
      </c>
      <c r="M742" s="84">
        <v>12801</v>
      </c>
    </row>
    <row r="743" spans="1:13" x14ac:dyDescent="0.25">
      <c r="A743" s="100">
        <v>741</v>
      </c>
      <c r="B743" s="83" t="s">
        <v>93</v>
      </c>
      <c r="C743" s="83" t="s">
        <v>18</v>
      </c>
      <c r="D743" s="83" t="s">
        <v>86</v>
      </c>
      <c r="E743" s="84">
        <v>38482</v>
      </c>
      <c r="F743" s="84">
        <v>32710</v>
      </c>
      <c r="G743" s="84">
        <v>41793</v>
      </c>
      <c r="H743" s="84">
        <v>29399</v>
      </c>
      <c r="I743" s="84">
        <v>71192</v>
      </c>
      <c r="J743" s="84">
        <v>183861124.83000001</v>
      </c>
      <c r="K743" s="84">
        <v>6797</v>
      </c>
      <c r="L743" s="84">
        <v>64301</v>
      </c>
      <c r="M743" s="84">
        <v>60269</v>
      </c>
    </row>
    <row r="744" spans="1:13" x14ac:dyDescent="0.25">
      <c r="A744" s="100">
        <v>742</v>
      </c>
      <c r="B744" s="83" t="s">
        <v>93</v>
      </c>
      <c r="C744" s="83" t="s">
        <v>19</v>
      </c>
      <c r="D744" s="83" t="s">
        <v>86</v>
      </c>
      <c r="E744" s="84">
        <v>580</v>
      </c>
      <c r="F744" s="84">
        <v>751</v>
      </c>
      <c r="G744" s="84">
        <v>656</v>
      </c>
      <c r="H744" s="84">
        <v>675</v>
      </c>
      <c r="I744" s="84">
        <v>1331</v>
      </c>
      <c r="J744" s="84">
        <v>3709268.03</v>
      </c>
      <c r="K744" s="84">
        <v>272</v>
      </c>
      <c r="L744" s="84">
        <v>1326</v>
      </c>
      <c r="M744" s="84">
        <v>1122</v>
      </c>
    </row>
    <row r="745" spans="1:13" x14ac:dyDescent="0.25">
      <c r="A745" s="100">
        <v>743</v>
      </c>
      <c r="B745" s="83" t="s">
        <v>93</v>
      </c>
      <c r="C745" s="83" t="s">
        <v>20</v>
      </c>
      <c r="D745" s="83" t="s">
        <v>86</v>
      </c>
      <c r="E745" s="84">
        <v>750</v>
      </c>
      <c r="F745" s="84">
        <v>2154</v>
      </c>
      <c r="G745" s="84">
        <v>1701</v>
      </c>
      <c r="H745" s="84">
        <v>1203</v>
      </c>
      <c r="I745" s="84">
        <v>2904</v>
      </c>
      <c r="J745" s="84">
        <v>6688203.3200000003</v>
      </c>
      <c r="K745" s="84">
        <v>933</v>
      </c>
      <c r="L745" s="84">
        <v>2007</v>
      </c>
      <c r="M745" s="84">
        <v>2237</v>
      </c>
    </row>
    <row r="746" spans="1:13" x14ac:dyDescent="0.25">
      <c r="A746" s="100">
        <v>744</v>
      </c>
      <c r="B746" s="83" t="s">
        <v>93</v>
      </c>
      <c r="C746" s="83" t="s">
        <v>21</v>
      </c>
      <c r="D746" s="83" t="s">
        <v>86</v>
      </c>
      <c r="E746" s="84">
        <v>14293</v>
      </c>
      <c r="F746" s="84">
        <v>0</v>
      </c>
      <c r="G746" s="84">
        <v>7207</v>
      </c>
      <c r="H746" s="84">
        <v>7086</v>
      </c>
      <c r="I746" s="84">
        <v>14293</v>
      </c>
      <c r="J746" s="84">
        <v>28747701.239999998</v>
      </c>
      <c r="K746" s="84">
        <v>1017</v>
      </c>
      <c r="L746" s="84">
        <v>9388</v>
      </c>
      <c r="M746" s="84">
        <v>13294</v>
      </c>
    </row>
    <row r="747" spans="1:13" x14ac:dyDescent="0.25">
      <c r="A747" s="100">
        <v>745</v>
      </c>
      <c r="B747" s="83" t="s">
        <v>93</v>
      </c>
      <c r="C747" s="83" t="s">
        <v>22</v>
      </c>
      <c r="D747" s="83" t="s">
        <v>86</v>
      </c>
      <c r="E747" s="84">
        <v>0</v>
      </c>
      <c r="F747" s="84">
        <v>2338</v>
      </c>
      <c r="G747" s="84">
        <v>1690</v>
      </c>
      <c r="H747" s="84">
        <v>648</v>
      </c>
      <c r="I747" s="84">
        <v>2338</v>
      </c>
      <c r="J747" s="84">
        <v>29293053.93</v>
      </c>
      <c r="K747" s="84">
        <v>216</v>
      </c>
      <c r="L747" s="84">
        <v>1699</v>
      </c>
      <c r="M747" s="84">
        <v>2227</v>
      </c>
    </row>
    <row r="748" spans="1:13" x14ac:dyDescent="0.25">
      <c r="A748" s="100">
        <v>746</v>
      </c>
      <c r="B748" s="83" t="s">
        <v>93</v>
      </c>
      <c r="C748" s="83" t="s">
        <v>30</v>
      </c>
      <c r="D748" s="83" t="s">
        <v>86</v>
      </c>
      <c r="E748" s="84">
        <v>1002</v>
      </c>
      <c r="F748" s="84">
        <v>0</v>
      </c>
      <c r="G748" s="84">
        <v>292</v>
      </c>
      <c r="H748" s="84">
        <v>710</v>
      </c>
      <c r="I748" s="84">
        <v>1002</v>
      </c>
      <c r="J748" s="84">
        <v>3635924.17</v>
      </c>
      <c r="K748" s="84">
        <v>26</v>
      </c>
      <c r="L748" s="84">
        <v>1002</v>
      </c>
      <c r="M748" s="84">
        <v>819</v>
      </c>
    </row>
    <row r="749" spans="1:13" x14ac:dyDescent="0.25">
      <c r="A749" s="100">
        <v>747</v>
      </c>
      <c r="B749" s="83" t="s">
        <v>93</v>
      </c>
      <c r="C749" s="83" t="s">
        <v>31</v>
      </c>
      <c r="D749" s="83" t="s">
        <v>87</v>
      </c>
      <c r="E749" s="84">
        <v>0</v>
      </c>
      <c r="F749" s="84">
        <v>1</v>
      </c>
      <c r="G749" s="84">
        <v>0</v>
      </c>
      <c r="H749" s="84">
        <v>1</v>
      </c>
      <c r="I749" s="84">
        <v>1</v>
      </c>
      <c r="J749" s="84">
        <v>77.28</v>
      </c>
      <c r="K749" s="84">
        <v>0</v>
      </c>
      <c r="L749" s="84">
        <v>1</v>
      </c>
      <c r="M749" s="84">
        <v>1</v>
      </c>
    </row>
    <row r="750" spans="1:13" ht="15.75" x14ac:dyDescent="0.25">
      <c r="A750" s="101"/>
      <c r="B750" s="85"/>
      <c r="C750" s="85"/>
      <c r="D750" s="85" t="s">
        <v>120</v>
      </c>
      <c r="E750" s="86">
        <v>6260464</v>
      </c>
      <c r="F750" s="86">
        <v>5687636</v>
      </c>
      <c r="G750" s="86">
        <v>6270678</v>
      </c>
      <c r="H750" s="86">
        <v>5677422</v>
      </c>
      <c r="I750" s="86">
        <v>11948100</v>
      </c>
      <c r="J750" s="86">
        <v>32484016461.799999</v>
      </c>
      <c r="K750" s="86">
        <v>1699852</v>
      </c>
      <c r="L750" s="86">
        <v>9579560</v>
      </c>
      <c r="M750" s="86">
        <v>9290279</v>
      </c>
    </row>
  </sheetData>
  <autoFilter ref="A2:M75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41"/>
  <sheetViews>
    <sheetView workbookViewId="0">
      <selection activeCell="H5" sqref="H5:H41"/>
    </sheetView>
  </sheetViews>
  <sheetFormatPr defaultRowHeight="15" x14ac:dyDescent="0.25"/>
  <cols>
    <col min="1" max="1" width="9.140625" style="90"/>
    <col min="2" max="2" width="25.85546875" bestFit="1" customWidth="1"/>
    <col min="3" max="3" width="16" bestFit="1" customWidth="1"/>
    <col min="4" max="4" width="16.7109375" bestFit="1" customWidth="1"/>
    <col min="5" max="5" width="15.85546875" bestFit="1" customWidth="1"/>
    <col min="6" max="6" width="19.5703125" bestFit="1" customWidth="1"/>
    <col min="7" max="7" width="22.42578125" bestFit="1" customWidth="1"/>
    <col min="8" max="8" width="27" bestFit="1" customWidth="1"/>
    <col min="9" max="9" width="23.5703125" bestFit="1" customWidth="1"/>
  </cols>
  <sheetData>
    <row r="4" spans="1:9" x14ac:dyDescent="0.25">
      <c r="B4" t="s">
        <v>121</v>
      </c>
      <c r="C4" t="s">
        <v>122</v>
      </c>
      <c r="D4" t="s">
        <v>123</v>
      </c>
      <c r="E4" t="s">
        <v>125</v>
      </c>
      <c r="F4" t="s">
        <v>126</v>
      </c>
      <c r="G4" t="s">
        <v>127</v>
      </c>
      <c r="H4" t="s">
        <v>128</v>
      </c>
    </row>
    <row r="5" spans="1:9" x14ac:dyDescent="0.25">
      <c r="A5" s="90">
        <v>1</v>
      </c>
      <c r="B5" t="s">
        <v>1</v>
      </c>
      <c r="C5">
        <v>14379</v>
      </c>
      <c r="D5">
        <v>26137</v>
      </c>
      <c r="E5">
        <v>76661232.790000007</v>
      </c>
      <c r="F5">
        <v>36231</v>
      </c>
      <c r="G5">
        <v>670</v>
      </c>
      <c r="H5">
        <v>30581</v>
      </c>
      <c r="I5" s="106">
        <f>E5/100000</f>
        <v>766.61232790000008</v>
      </c>
    </row>
    <row r="6" spans="1:9" x14ac:dyDescent="0.25">
      <c r="A6" s="90">
        <v>1</v>
      </c>
      <c r="B6" t="s">
        <v>23</v>
      </c>
      <c r="C6">
        <v>2042</v>
      </c>
      <c r="D6">
        <v>24873</v>
      </c>
      <c r="E6">
        <v>40063905.480000004</v>
      </c>
      <c r="F6">
        <v>18559</v>
      </c>
      <c r="G6">
        <v>4276</v>
      </c>
      <c r="H6">
        <v>20134</v>
      </c>
      <c r="I6" s="106">
        <f t="shared" ref="I6:I41" si="0">E6/100000</f>
        <v>400.63905480000005</v>
      </c>
    </row>
    <row r="7" spans="1:9" x14ac:dyDescent="0.25">
      <c r="A7" s="90">
        <v>1</v>
      </c>
      <c r="B7" t="s">
        <v>3</v>
      </c>
      <c r="C7">
        <v>1487946</v>
      </c>
      <c r="D7">
        <v>1739356</v>
      </c>
      <c r="E7">
        <v>10424443232.189999</v>
      </c>
      <c r="F7">
        <v>2652518</v>
      </c>
      <c r="G7">
        <v>383461</v>
      </c>
      <c r="H7">
        <v>2975264</v>
      </c>
      <c r="I7" s="106">
        <f t="shared" si="0"/>
        <v>104244.43232189999</v>
      </c>
    </row>
    <row r="8" spans="1:9" x14ac:dyDescent="0.25">
      <c r="A8" s="90">
        <v>1</v>
      </c>
      <c r="B8" t="s">
        <v>4</v>
      </c>
      <c r="C8">
        <v>228071</v>
      </c>
      <c r="D8">
        <v>613242</v>
      </c>
      <c r="E8">
        <v>2175151252.71</v>
      </c>
      <c r="F8">
        <v>665121</v>
      </c>
      <c r="G8">
        <v>108820</v>
      </c>
      <c r="H8">
        <v>793571</v>
      </c>
      <c r="I8" s="106">
        <f t="shared" si="0"/>
        <v>21751.5125271</v>
      </c>
    </row>
    <row r="9" spans="1:9" x14ac:dyDescent="0.25">
      <c r="A9" s="90">
        <v>1</v>
      </c>
      <c r="B9" t="s">
        <v>24</v>
      </c>
      <c r="C9">
        <v>32171</v>
      </c>
      <c r="D9">
        <v>36968</v>
      </c>
      <c r="E9">
        <v>167549682.13</v>
      </c>
      <c r="F9">
        <v>48333</v>
      </c>
      <c r="G9">
        <v>14572</v>
      </c>
      <c r="H9">
        <v>25309</v>
      </c>
      <c r="I9" s="106">
        <f t="shared" si="0"/>
        <v>1675.4968213</v>
      </c>
    </row>
    <row r="10" spans="1:9" x14ac:dyDescent="0.25">
      <c r="A10" s="90">
        <v>1</v>
      </c>
      <c r="B10" t="s">
        <v>5</v>
      </c>
      <c r="C10">
        <v>44053</v>
      </c>
      <c r="D10">
        <v>70507</v>
      </c>
      <c r="E10">
        <v>281648167.60000008</v>
      </c>
      <c r="F10">
        <v>80287</v>
      </c>
      <c r="G10">
        <v>9873</v>
      </c>
      <c r="H10">
        <v>81261</v>
      </c>
      <c r="I10" s="106">
        <f t="shared" si="0"/>
        <v>2816.4816760000008</v>
      </c>
    </row>
    <row r="11" spans="1:9" x14ac:dyDescent="0.25">
      <c r="A11" s="90">
        <v>1</v>
      </c>
      <c r="B11" t="s">
        <v>6</v>
      </c>
      <c r="C11">
        <v>209754</v>
      </c>
      <c r="D11">
        <v>103075</v>
      </c>
      <c r="E11">
        <v>756399620.26999998</v>
      </c>
      <c r="F11">
        <v>255810</v>
      </c>
      <c r="G11">
        <v>25061</v>
      </c>
      <c r="H11">
        <v>236674</v>
      </c>
      <c r="I11" s="106">
        <f t="shared" si="0"/>
        <v>7563.9962027000001</v>
      </c>
    </row>
    <row r="12" spans="1:9" x14ac:dyDescent="0.25">
      <c r="A12" s="90">
        <v>1</v>
      </c>
      <c r="B12" t="s">
        <v>7</v>
      </c>
      <c r="C12">
        <v>83599</v>
      </c>
      <c r="D12">
        <v>80389</v>
      </c>
      <c r="E12">
        <v>698761599.1099999</v>
      </c>
      <c r="F12">
        <v>105566</v>
      </c>
      <c r="G12">
        <v>25921</v>
      </c>
      <c r="H12">
        <v>152433</v>
      </c>
      <c r="I12" s="106">
        <f t="shared" si="0"/>
        <v>6987.6159910999986</v>
      </c>
    </row>
    <row r="13" spans="1:9" x14ac:dyDescent="0.25">
      <c r="A13" s="90">
        <v>1</v>
      </c>
      <c r="B13" t="s">
        <v>8</v>
      </c>
      <c r="C13">
        <v>1694081</v>
      </c>
      <c r="D13">
        <v>282079</v>
      </c>
      <c r="E13">
        <v>4582338063.0900002</v>
      </c>
      <c r="F13">
        <v>1456943</v>
      </c>
      <c r="G13">
        <v>363083</v>
      </c>
      <c r="H13">
        <v>1290705</v>
      </c>
      <c r="I13" s="106">
        <f t="shared" si="0"/>
        <v>45823.380630899999</v>
      </c>
    </row>
    <row r="14" spans="1:9" x14ac:dyDescent="0.25">
      <c r="A14" s="90">
        <v>1</v>
      </c>
      <c r="B14" t="s">
        <v>11</v>
      </c>
      <c r="C14">
        <v>10337</v>
      </c>
      <c r="D14">
        <v>19077</v>
      </c>
      <c r="E14">
        <v>67617989.069999993</v>
      </c>
      <c r="F14">
        <v>17792</v>
      </c>
      <c r="G14">
        <v>3454</v>
      </c>
      <c r="H14">
        <v>26228</v>
      </c>
      <c r="I14" s="106">
        <f t="shared" si="0"/>
        <v>676.17989069999987</v>
      </c>
    </row>
    <row r="15" spans="1:9" x14ac:dyDescent="0.25">
      <c r="A15" s="90">
        <v>1</v>
      </c>
      <c r="B15" t="s">
        <v>12</v>
      </c>
      <c r="C15">
        <v>20053</v>
      </c>
      <c r="D15">
        <v>30808</v>
      </c>
      <c r="E15">
        <v>89405687.189999983</v>
      </c>
      <c r="F15">
        <v>40845</v>
      </c>
      <c r="G15">
        <v>4211</v>
      </c>
      <c r="H15">
        <v>50644</v>
      </c>
      <c r="I15" s="106">
        <f t="shared" si="0"/>
        <v>894.05687189999981</v>
      </c>
    </row>
    <row r="16" spans="1:9" x14ac:dyDescent="0.25">
      <c r="A16" s="90">
        <v>1</v>
      </c>
      <c r="B16" t="s">
        <v>13</v>
      </c>
      <c r="C16">
        <v>29890</v>
      </c>
      <c r="D16">
        <v>91227</v>
      </c>
      <c r="E16">
        <v>259347736.94000006</v>
      </c>
      <c r="F16">
        <v>87216</v>
      </c>
      <c r="G16">
        <v>27289</v>
      </c>
      <c r="H16">
        <v>108827</v>
      </c>
      <c r="I16" s="106">
        <f t="shared" si="0"/>
        <v>2593.4773694000005</v>
      </c>
    </row>
    <row r="17" spans="1:9" x14ac:dyDescent="0.25">
      <c r="A17" s="90">
        <v>1</v>
      </c>
      <c r="B17" t="s">
        <v>15</v>
      </c>
      <c r="C17">
        <v>22610</v>
      </c>
      <c r="D17">
        <v>58224</v>
      </c>
      <c r="E17">
        <v>996615627.10999978</v>
      </c>
      <c r="F17">
        <v>53905</v>
      </c>
      <c r="G17">
        <v>8482</v>
      </c>
      <c r="H17">
        <v>72337</v>
      </c>
      <c r="I17" s="106">
        <f t="shared" si="0"/>
        <v>9966.156271099997</v>
      </c>
    </row>
    <row r="18" spans="1:9" x14ac:dyDescent="0.25">
      <c r="A18" s="90">
        <v>1</v>
      </c>
      <c r="B18" t="s">
        <v>16</v>
      </c>
      <c r="C18">
        <v>1002</v>
      </c>
      <c r="D18">
        <v>7006</v>
      </c>
      <c r="E18">
        <v>36545982</v>
      </c>
      <c r="F18">
        <v>7022</v>
      </c>
      <c r="G18">
        <v>1</v>
      </c>
      <c r="H18">
        <v>7597</v>
      </c>
      <c r="I18" s="106">
        <f t="shared" si="0"/>
        <v>365.45981999999998</v>
      </c>
    </row>
    <row r="19" spans="1:9" x14ac:dyDescent="0.25">
      <c r="A19" s="90">
        <v>1</v>
      </c>
      <c r="B19" t="s">
        <v>17</v>
      </c>
      <c r="C19">
        <v>113368</v>
      </c>
      <c r="D19">
        <v>61705</v>
      </c>
      <c r="E19">
        <v>302008494</v>
      </c>
      <c r="F19">
        <v>167010</v>
      </c>
      <c r="G19">
        <v>7706</v>
      </c>
      <c r="H19">
        <v>170078</v>
      </c>
      <c r="I19" s="106">
        <f t="shared" si="0"/>
        <v>3020.0849400000002</v>
      </c>
    </row>
    <row r="20" spans="1:9" x14ac:dyDescent="0.25">
      <c r="A20" s="90">
        <v>1</v>
      </c>
      <c r="B20" t="s">
        <v>18</v>
      </c>
      <c r="C20">
        <v>878664</v>
      </c>
      <c r="D20">
        <v>1763637</v>
      </c>
      <c r="E20">
        <v>6090901274.1599989</v>
      </c>
      <c r="F20">
        <v>2114323</v>
      </c>
      <c r="G20">
        <v>270409</v>
      </c>
      <c r="H20">
        <v>2105683</v>
      </c>
      <c r="I20" s="106">
        <f t="shared" si="0"/>
        <v>60909.012741599989</v>
      </c>
    </row>
    <row r="21" spans="1:9" x14ac:dyDescent="0.25">
      <c r="A21" s="90">
        <v>1</v>
      </c>
      <c r="B21" t="s">
        <v>19</v>
      </c>
      <c r="C21">
        <v>28779</v>
      </c>
      <c r="D21">
        <v>38281</v>
      </c>
      <c r="E21">
        <v>191392170.59999999</v>
      </c>
      <c r="F21">
        <v>53008</v>
      </c>
      <c r="G21">
        <v>13781</v>
      </c>
      <c r="H21">
        <v>59590</v>
      </c>
      <c r="I21" s="106">
        <f t="shared" si="0"/>
        <v>1913.9217059999999</v>
      </c>
    </row>
    <row r="22" spans="1:9" x14ac:dyDescent="0.25">
      <c r="A22" s="90">
        <v>1</v>
      </c>
      <c r="B22" t="s">
        <v>20</v>
      </c>
      <c r="C22">
        <v>28654</v>
      </c>
      <c r="D22">
        <v>104917</v>
      </c>
      <c r="E22">
        <v>301321785.6400001</v>
      </c>
      <c r="F22">
        <v>120151</v>
      </c>
      <c r="G22">
        <v>28077</v>
      </c>
      <c r="H22">
        <v>68342</v>
      </c>
      <c r="I22" s="106">
        <f t="shared" si="0"/>
        <v>3013.217856400001</v>
      </c>
    </row>
    <row r="23" spans="1:9" x14ac:dyDescent="0.25">
      <c r="A23" s="90">
        <v>1</v>
      </c>
      <c r="B23" t="s">
        <v>21</v>
      </c>
      <c r="C23">
        <v>260747</v>
      </c>
      <c r="D23">
        <v>91817</v>
      </c>
      <c r="E23">
        <v>686218597.28999996</v>
      </c>
      <c r="F23">
        <v>286612</v>
      </c>
      <c r="G23">
        <v>37134</v>
      </c>
      <c r="H23">
        <v>213366</v>
      </c>
      <c r="I23" s="106">
        <f t="shared" si="0"/>
        <v>6862.1859728999998</v>
      </c>
    </row>
    <row r="24" spans="1:9" x14ac:dyDescent="0.25">
      <c r="A24" s="90">
        <v>1</v>
      </c>
      <c r="B24" t="s">
        <v>22</v>
      </c>
      <c r="C24">
        <v>12361</v>
      </c>
      <c r="D24">
        <v>54926</v>
      </c>
      <c r="E24">
        <v>493838370.00999999</v>
      </c>
      <c r="F24">
        <v>59954</v>
      </c>
      <c r="G24">
        <v>9883</v>
      </c>
      <c r="H24">
        <v>39521</v>
      </c>
      <c r="I24" s="106">
        <f t="shared" si="0"/>
        <v>4938.3837001000002</v>
      </c>
    </row>
    <row r="25" spans="1:9" x14ac:dyDescent="0.25">
      <c r="A25" s="90">
        <v>1</v>
      </c>
      <c r="B25" t="s">
        <v>30</v>
      </c>
      <c r="C25">
        <v>19222</v>
      </c>
      <c r="D25">
        <v>15643</v>
      </c>
      <c r="E25">
        <v>67786410.179999992</v>
      </c>
      <c r="F25">
        <v>27002</v>
      </c>
      <c r="G25">
        <v>969</v>
      </c>
      <c r="H25">
        <v>34830</v>
      </c>
      <c r="I25" s="106">
        <f t="shared" si="0"/>
        <v>677.86410179999996</v>
      </c>
    </row>
    <row r="26" spans="1:9" x14ac:dyDescent="0.25">
      <c r="A26" s="90">
        <v>2</v>
      </c>
      <c r="B26" t="s">
        <v>41</v>
      </c>
      <c r="C26">
        <v>517550</v>
      </c>
      <c r="D26">
        <v>203069</v>
      </c>
      <c r="E26">
        <v>2021045474.8200002</v>
      </c>
      <c r="F26">
        <v>594330</v>
      </c>
      <c r="G26">
        <v>79149</v>
      </c>
      <c r="H26">
        <v>650878</v>
      </c>
      <c r="I26" s="106">
        <f t="shared" si="0"/>
        <v>20210.454748200002</v>
      </c>
    </row>
    <row r="27" spans="1:9" x14ac:dyDescent="0.25">
      <c r="A27" s="90">
        <v>2</v>
      </c>
      <c r="B27" t="s">
        <v>42</v>
      </c>
      <c r="C27">
        <v>417118</v>
      </c>
      <c r="D27">
        <v>14107</v>
      </c>
      <c r="E27">
        <v>1453115551.2099998</v>
      </c>
      <c r="F27">
        <v>334085</v>
      </c>
      <c r="G27">
        <v>44340</v>
      </c>
      <c r="H27">
        <v>293479</v>
      </c>
      <c r="I27" s="106">
        <f t="shared" si="0"/>
        <v>14531.155512099998</v>
      </c>
    </row>
    <row r="28" spans="1:9" x14ac:dyDescent="0.25">
      <c r="A28" s="90">
        <v>2</v>
      </c>
      <c r="B28" t="s">
        <v>43</v>
      </c>
      <c r="C28">
        <v>126981</v>
      </c>
      <c r="D28">
        <v>81920</v>
      </c>
      <c r="E28">
        <v>817789165.35000002</v>
      </c>
      <c r="F28">
        <v>182094</v>
      </c>
      <c r="G28">
        <v>9612</v>
      </c>
      <c r="H28">
        <v>153810</v>
      </c>
      <c r="I28" s="106">
        <f t="shared" si="0"/>
        <v>8177.8916534999998</v>
      </c>
    </row>
    <row r="29" spans="1:9" x14ac:dyDescent="0.25">
      <c r="A29" s="90">
        <v>3</v>
      </c>
      <c r="B29" t="s">
        <v>2</v>
      </c>
      <c r="C29">
        <v>15726</v>
      </c>
      <c r="D29">
        <v>35307</v>
      </c>
      <c r="E29">
        <v>168199169.60999998</v>
      </c>
      <c r="F29">
        <v>33383</v>
      </c>
      <c r="G29">
        <v>13703</v>
      </c>
      <c r="H29">
        <v>43544</v>
      </c>
      <c r="I29" s="106">
        <f t="shared" si="0"/>
        <v>1681.9916960999999</v>
      </c>
    </row>
    <row r="30" spans="1:9" x14ac:dyDescent="0.25">
      <c r="A30" s="90">
        <v>3</v>
      </c>
      <c r="B30" t="s">
        <v>32</v>
      </c>
      <c r="C30">
        <v>0</v>
      </c>
      <c r="D30">
        <v>446</v>
      </c>
      <c r="E30">
        <v>719770.49</v>
      </c>
      <c r="F30">
        <v>217</v>
      </c>
      <c r="G30">
        <v>108</v>
      </c>
      <c r="H30">
        <v>446</v>
      </c>
      <c r="I30" s="106">
        <f t="shared" si="0"/>
        <v>7.1977048999999997</v>
      </c>
    </row>
    <row r="31" spans="1:9" x14ac:dyDescent="0.25">
      <c r="A31" s="90">
        <v>3</v>
      </c>
      <c r="B31" t="s">
        <v>25</v>
      </c>
      <c r="C31">
        <v>2153</v>
      </c>
      <c r="D31">
        <v>4687</v>
      </c>
      <c r="E31">
        <v>30535146.789999995</v>
      </c>
      <c r="F31">
        <v>4117</v>
      </c>
      <c r="G31">
        <v>1840</v>
      </c>
      <c r="H31">
        <v>6397</v>
      </c>
      <c r="I31" s="106">
        <f t="shared" si="0"/>
        <v>305.35146789999993</v>
      </c>
    </row>
    <row r="32" spans="1:9" x14ac:dyDescent="0.25">
      <c r="A32" s="90">
        <v>3</v>
      </c>
      <c r="B32" t="s">
        <v>9</v>
      </c>
      <c r="C32">
        <v>18946</v>
      </c>
      <c r="D32">
        <v>101623</v>
      </c>
      <c r="E32">
        <v>515587042.31</v>
      </c>
      <c r="F32">
        <v>65804</v>
      </c>
      <c r="G32">
        <v>33978</v>
      </c>
      <c r="H32">
        <v>120521</v>
      </c>
      <c r="I32" s="106">
        <f t="shared" si="0"/>
        <v>5155.8704231000002</v>
      </c>
    </row>
    <row r="33" spans="1:9" x14ac:dyDescent="0.25">
      <c r="A33" s="90">
        <v>3</v>
      </c>
      <c r="B33" t="s">
        <v>10</v>
      </c>
      <c r="C33">
        <v>129287</v>
      </c>
      <c r="D33">
        <v>42878</v>
      </c>
      <c r="E33">
        <v>147720171.70000002</v>
      </c>
      <c r="F33">
        <v>122074</v>
      </c>
      <c r="G33">
        <v>103634</v>
      </c>
      <c r="H33">
        <v>172165</v>
      </c>
      <c r="I33" s="106">
        <f t="shared" si="0"/>
        <v>1477.2017170000001</v>
      </c>
    </row>
    <row r="34" spans="1:9" x14ac:dyDescent="0.25">
      <c r="A34" s="90">
        <v>3</v>
      </c>
      <c r="B34" t="s">
        <v>26</v>
      </c>
      <c r="C34">
        <v>4495</v>
      </c>
      <c r="D34">
        <v>10891</v>
      </c>
      <c r="E34">
        <v>16866446.919999998</v>
      </c>
      <c r="F34">
        <v>12011</v>
      </c>
      <c r="G34">
        <v>5872</v>
      </c>
      <c r="H34">
        <v>13889</v>
      </c>
      <c r="I34" s="106">
        <f t="shared" si="0"/>
        <v>168.66446919999998</v>
      </c>
    </row>
    <row r="35" spans="1:9" x14ac:dyDescent="0.25">
      <c r="A35" s="90">
        <v>3</v>
      </c>
      <c r="B35" t="s">
        <v>36</v>
      </c>
      <c r="C35">
        <v>0</v>
      </c>
      <c r="D35">
        <v>1172</v>
      </c>
      <c r="E35">
        <v>1163540</v>
      </c>
      <c r="F35">
        <v>936</v>
      </c>
      <c r="G35">
        <v>245</v>
      </c>
      <c r="H35">
        <v>1035</v>
      </c>
      <c r="I35" s="106">
        <f t="shared" si="0"/>
        <v>11.635400000000001</v>
      </c>
    </row>
    <row r="36" spans="1:9" x14ac:dyDescent="0.25">
      <c r="A36" s="90">
        <v>3</v>
      </c>
      <c r="B36" t="s">
        <v>70</v>
      </c>
      <c r="C36">
        <v>0</v>
      </c>
      <c r="D36">
        <v>398</v>
      </c>
      <c r="E36">
        <v>502038.91999999993</v>
      </c>
      <c r="F36">
        <v>235</v>
      </c>
      <c r="G36">
        <v>188</v>
      </c>
      <c r="H36">
        <v>397</v>
      </c>
      <c r="I36" s="106">
        <f t="shared" si="0"/>
        <v>5.0203891999999994</v>
      </c>
    </row>
    <row r="37" spans="1:9" x14ac:dyDescent="0.25">
      <c r="A37" s="90">
        <v>3</v>
      </c>
      <c r="B37" t="s">
        <v>14</v>
      </c>
      <c r="C37">
        <v>3439</v>
      </c>
      <c r="D37">
        <v>10195</v>
      </c>
      <c r="E37">
        <v>18007424.870000001</v>
      </c>
      <c r="F37">
        <v>8311</v>
      </c>
      <c r="G37">
        <v>7074</v>
      </c>
      <c r="H37">
        <v>12786</v>
      </c>
      <c r="I37" s="106">
        <f t="shared" si="0"/>
        <v>180.0742487</v>
      </c>
    </row>
    <row r="38" spans="1:9" x14ac:dyDescent="0.25">
      <c r="A38" s="90">
        <v>3</v>
      </c>
      <c r="B38" t="s">
        <v>28</v>
      </c>
      <c r="C38">
        <v>0</v>
      </c>
      <c r="D38">
        <v>1249</v>
      </c>
      <c r="E38">
        <v>1855253.62</v>
      </c>
      <c r="F38">
        <v>938</v>
      </c>
      <c r="G38">
        <v>108</v>
      </c>
      <c r="H38">
        <v>997</v>
      </c>
      <c r="I38" s="106">
        <f t="shared" si="0"/>
        <v>18.552536200000002</v>
      </c>
    </row>
    <row r="39" spans="1:9" x14ac:dyDescent="0.25">
      <c r="A39" s="90">
        <v>3</v>
      </c>
      <c r="B39" t="s">
        <v>71</v>
      </c>
      <c r="C39">
        <v>10399</v>
      </c>
      <c r="D39">
        <v>4666</v>
      </c>
      <c r="E39">
        <v>2266037.2699999996</v>
      </c>
      <c r="F39">
        <v>6718</v>
      </c>
      <c r="G39">
        <v>11017</v>
      </c>
      <c r="H39">
        <v>14936</v>
      </c>
      <c r="I39" s="106">
        <f t="shared" si="0"/>
        <v>22.660372699999996</v>
      </c>
    </row>
    <row r="40" spans="1:9" x14ac:dyDescent="0.25">
      <c r="A40" s="90">
        <v>3</v>
      </c>
      <c r="B40" t="s">
        <v>29</v>
      </c>
      <c r="C40">
        <v>0</v>
      </c>
      <c r="D40">
        <v>1848</v>
      </c>
      <c r="E40">
        <v>3241781</v>
      </c>
      <c r="F40">
        <v>954</v>
      </c>
      <c r="G40">
        <v>699</v>
      </c>
      <c r="H40">
        <v>929</v>
      </c>
      <c r="I40" s="106">
        <f t="shared" si="0"/>
        <v>32.417810000000003</v>
      </c>
    </row>
    <row r="41" spans="1:9" x14ac:dyDescent="0.25">
      <c r="A41" s="90">
        <v>3</v>
      </c>
      <c r="B41" t="s">
        <v>31</v>
      </c>
      <c r="C41">
        <v>125</v>
      </c>
      <c r="D41">
        <v>522</v>
      </c>
      <c r="E41">
        <v>1134306.52</v>
      </c>
      <c r="F41">
        <v>488</v>
      </c>
      <c r="G41">
        <v>248</v>
      </c>
      <c r="H41">
        <v>644</v>
      </c>
      <c r="I41" s="106">
        <f t="shared" si="0"/>
        <v>11.3430652</v>
      </c>
    </row>
  </sheetData>
  <sortState ref="A5:H41">
    <sortCondition ref="A5:A41"/>
    <sortCondition ref="B5:B4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36"/>
  <sheetViews>
    <sheetView workbookViewId="0">
      <selection activeCell="I4" sqref="I4:I36"/>
    </sheetView>
  </sheetViews>
  <sheetFormatPr defaultRowHeight="15" x14ac:dyDescent="0.25"/>
  <cols>
    <col min="2" max="2" width="19.5703125" bestFit="1" customWidth="1"/>
    <col min="3" max="3" width="16" bestFit="1" customWidth="1"/>
    <col min="4" max="4" width="16.7109375" bestFit="1" customWidth="1"/>
    <col min="5" max="5" width="15.85546875" bestFit="1" customWidth="1"/>
    <col min="6" max="6" width="19.5703125" bestFit="1" customWidth="1"/>
    <col min="7" max="7" width="22.42578125" bestFit="1" customWidth="1"/>
    <col min="8" max="8" width="27" bestFit="1" customWidth="1"/>
    <col min="9" max="9" width="23.5703125" bestFit="1" customWidth="1"/>
  </cols>
  <sheetData>
    <row r="3" spans="2:10" x14ac:dyDescent="0.25">
      <c r="B3" t="s">
        <v>121</v>
      </c>
      <c r="C3" t="s">
        <v>122</v>
      </c>
      <c r="D3" t="s">
        <v>123</v>
      </c>
      <c r="E3" t="s">
        <v>124</v>
      </c>
      <c r="F3" t="s">
        <v>125</v>
      </c>
      <c r="G3" t="s">
        <v>126</v>
      </c>
      <c r="H3" t="s">
        <v>127</v>
      </c>
      <c r="I3" t="s">
        <v>128</v>
      </c>
    </row>
    <row r="4" spans="2:10" x14ac:dyDescent="0.25">
      <c r="B4" t="s">
        <v>85</v>
      </c>
      <c r="C4">
        <v>210884</v>
      </c>
      <c r="D4">
        <v>814690</v>
      </c>
      <c r="E4">
        <v>1025574</v>
      </c>
      <c r="F4">
        <v>3371269624.71</v>
      </c>
      <c r="G4">
        <v>756978</v>
      </c>
      <c r="H4">
        <v>105120</v>
      </c>
      <c r="I4">
        <v>884580</v>
      </c>
      <c r="J4" s="37">
        <f>F4/100000</f>
        <v>33712.696247100001</v>
      </c>
    </row>
    <row r="5" spans="2:10" x14ac:dyDescent="0.25">
      <c r="B5" t="s">
        <v>89</v>
      </c>
      <c r="C5">
        <v>107236</v>
      </c>
      <c r="D5">
        <v>98426</v>
      </c>
      <c r="E5">
        <v>205662</v>
      </c>
      <c r="F5">
        <v>608826626.59000003</v>
      </c>
      <c r="G5">
        <v>166368</v>
      </c>
      <c r="H5">
        <v>25254</v>
      </c>
      <c r="I5">
        <v>159576</v>
      </c>
      <c r="J5" s="37">
        <f t="shared" ref="J5:J36" si="0">F5/100000</f>
        <v>6088.2662659000007</v>
      </c>
    </row>
    <row r="6" spans="2:10" x14ac:dyDescent="0.25">
      <c r="B6" t="s">
        <v>94</v>
      </c>
      <c r="C6">
        <v>240145</v>
      </c>
      <c r="D6">
        <v>168338</v>
      </c>
      <c r="E6">
        <v>408483</v>
      </c>
      <c r="F6">
        <v>1155124023.0300004</v>
      </c>
      <c r="G6">
        <v>314182</v>
      </c>
      <c r="H6">
        <v>52024</v>
      </c>
      <c r="I6">
        <v>345798</v>
      </c>
      <c r="J6" s="37">
        <f t="shared" si="0"/>
        <v>11551.240230300005</v>
      </c>
    </row>
    <row r="7" spans="2:10" x14ac:dyDescent="0.25">
      <c r="B7" t="s">
        <v>95</v>
      </c>
      <c r="C7">
        <v>178156</v>
      </c>
      <c r="D7">
        <v>35357</v>
      </c>
      <c r="E7">
        <v>213513</v>
      </c>
      <c r="F7">
        <v>341096193.90000004</v>
      </c>
      <c r="G7">
        <v>149732</v>
      </c>
      <c r="H7">
        <v>36431</v>
      </c>
      <c r="I7">
        <v>136993</v>
      </c>
      <c r="J7" s="37">
        <f t="shared" si="0"/>
        <v>3410.9619390000003</v>
      </c>
    </row>
    <row r="8" spans="2:10" x14ac:dyDescent="0.25">
      <c r="B8" t="s">
        <v>96</v>
      </c>
      <c r="C8">
        <v>561331</v>
      </c>
      <c r="D8">
        <v>270914</v>
      </c>
      <c r="E8">
        <v>832245</v>
      </c>
      <c r="F8">
        <v>1441800069.6799998</v>
      </c>
      <c r="G8">
        <v>662056</v>
      </c>
      <c r="H8">
        <v>108162</v>
      </c>
      <c r="I8">
        <v>536530</v>
      </c>
      <c r="J8" s="37">
        <f t="shared" si="0"/>
        <v>14418.000696799998</v>
      </c>
    </row>
    <row r="9" spans="2:10" x14ac:dyDescent="0.25">
      <c r="B9" t="s">
        <v>97</v>
      </c>
      <c r="C9">
        <v>226265</v>
      </c>
      <c r="D9">
        <v>196150</v>
      </c>
      <c r="E9">
        <v>422415</v>
      </c>
      <c r="F9">
        <v>1204350622.2900002</v>
      </c>
      <c r="G9">
        <v>336705</v>
      </c>
      <c r="H9">
        <v>48462</v>
      </c>
      <c r="I9">
        <v>364621</v>
      </c>
      <c r="J9" s="37">
        <f t="shared" si="0"/>
        <v>12043.506222900001</v>
      </c>
    </row>
    <row r="10" spans="2:10" x14ac:dyDescent="0.25">
      <c r="B10" t="s">
        <v>98</v>
      </c>
      <c r="C10">
        <v>255835</v>
      </c>
      <c r="D10">
        <v>256534</v>
      </c>
      <c r="E10">
        <v>512369</v>
      </c>
      <c r="F10">
        <v>1184072803.2600002</v>
      </c>
      <c r="G10">
        <v>407007</v>
      </c>
      <c r="H10">
        <v>85226</v>
      </c>
      <c r="I10">
        <v>383870</v>
      </c>
      <c r="J10" s="37">
        <f t="shared" si="0"/>
        <v>11840.728032600002</v>
      </c>
    </row>
    <row r="11" spans="2:10" x14ac:dyDescent="0.25">
      <c r="B11" t="s">
        <v>99</v>
      </c>
      <c r="C11">
        <v>47405</v>
      </c>
      <c r="D11">
        <v>43527</v>
      </c>
      <c r="E11">
        <v>90932</v>
      </c>
      <c r="F11">
        <v>163863382.95999998</v>
      </c>
      <c r="G11">
        <v>72297</v>
      </c>
      <c r="H11">
        <v>13460</v>
      </c>
      <c r="I11">
        <v>63920</v>
      </c>
      <c r="J11" s="37">
        <f t="shared" si="0"/>
        <v>1638.6338295999999</v>
      </c>
    </row>
    <row r="12" spans="2:10" x14ac:dyDescent="0.25">
      <c r="B12" t="s">
        <v>100</v>
      </c>
      <c r="C12">
        <v>89153</v>
      </c>
      <c r="D12">
        <v>9034</v>
      </c>
      <c r="E12">
        <v>98187</v>
      </c>
      <c r="F12">
        <v>233094762.30000001</v>
      </c>
      <c r="G12">
        <v>73404</v>
      </c>
      <c r="H12">
        <v>13330</v>
      </c>
      <c r="I12">
        <v>44766</v>
      </c>
      <c r="J12" s="37">
        <f t="shared" si="0"/>
        <v>2330.947623</v>
      </c>
    </row>
    <row r="13" spans="2:10" x14ac:dyDescent="0.25">
      <c r="B13" t="s">
        <v>129</v>
      </c>
      <c r="C13">
        <v>58500</v>
      </c>
      <c r="D13">
        <v>27123</v>
      </c>
      <c r="E13">
        <v>85623</v>
      </c>
      <c r="F13">
        <v>290267406.68999994</v>
      </c>
      <c r="G13">
        <v>74196</v>
      </c>
      <c r="H13">
        <v>6068</v>
      </c>
      <c r="I13">
        <v>68162</v>
      </c>
      <c r="J13" s="37">
        <f t="shared" si="0"/>
        <v>2902.6740668999992</v>
      </c>
    </row>
    <row r="14" spans="2:10" x14ac:dyDescent="0.25">
      <c r="B14" t="s">
        <v>101</v>
      </c>
      <c r="C14">
        <v>29927</v>
      </c>
      <c r="D14">
        <v>19732</v>
      </c>
      <c r="E14">
        <v>49659</v>
      </c>
      <c r="F14">
        <v>174044756.93000001</v>
      </c>
      <c r="G14">
        <v>37112</v>
      </c>
      <c r="H14">
        <v>3823</v>
      </c>
      <c r="I14">
        <v>38471</v>
      </c>
      <c r="J14" s="37">
        <f t="shared" si="0"/>
        <v>1740.4475693000002</v>
      </c>
    </row>
    <row r="15" spans="2:10" x14ac:dyDescent="0.25">
      <c r="B15" t="s">
        <v>102</v>
      </c>
      <c r="C15">
        <v>406222</v>
      </c>
      <c r="D15">
        <v>274091</v>
      </c>
      <c r="E15">
        <v>680313</v>
      </c>
      <c r="F15">
        <v>888916874.72000003</v>
      </c>
      <c r="G15">
        <v>514977</v>
      </c>
      <c r="H15">
        <v>161747</v>
      </c>
      <c r="I15">
        <v>575848</v>
      </c>
      <c r="J15" s="37">
        <f t="shared" si="0"/>
        <v>8889.1687471999994</v>
      </c>
    </row>
    <row r="16" spans="2:10" x14ac:dyDescent="0.25">
      <c r="B16" t="s">
        <v>103</v>
      </c>
      <c r="C16">
        <v>99671</v>
      </c>
      <c r="D16">
        <v>81597</v>
      </c>
      <c r="E16">
        <v>181268</v>
      </c>
      <c r="F16">
        <v>748680550.59000003</v>
      </c>
      <c r="G16">
        <v>133630</v>
      </c>
      <c r="H16">
        <v>20348</v>
      </c>
      <c r="I16">
        <v>140928</v>
      </c>
      <c r="J16" s="37">
        <f t="shared" si="0"/>
        <v>7486.8055059000008</v>
      </c>
    </row>
    <row r="17" spans="2:10" x14ac:dyDescent="0.25">
      <c r="B17" t="s">
        <v>104</v>
      </c>
      <c r="C17">
        <v>51685</v>
      </c>
      <c r="D17">
        <v>78803</v>
      </c>
      <c r="E17">
        <v>130488</v>
      </c>
      <c r="F17">
        <v>393038922.45999998</v>
      </c>
      <c r="G17">
        <v>106845</v>
      </c>
      <c r="H17">
        <v>19306</v>
      </c>
      <c r="I17">
        <v>103221</v>
      </c>
      <c r="J17" s="37">
        <f t="shared" si="0"/>
        <v>3930.3892245999996</v>
      </c>
    </row>
    <row r="18" spans="2:10" x14ac:dyDescent="0.25">
      <c r="B18" t="s">
        <v>105</v>
      </c>
      <c r="C18">
        <v>125953</v>
      </c>
      <c r="D18">
        <v>171820</v>
      </c>
      <c r="E18">
        <v>297773</v>
      </c>
      <c r="F18">
        <v>978346009.08000004</v>
      </c>
      <c r="G18">
        <v>242536</v>
      </c>
      <c r="H18">
        <v>57791</v>
      </c>
      <c r="I18">
        <v>249919</v>
      </c>
      <c r="J18" s="37">
        <f t="shared" si="0"/>
        <v>9783.4600908000011</v>
      </c>
    </row>
    <row r="19" spans="2:10" x14ac:dyDescent="0.25">
      <c r="B19" t="s">
        <v>106</v>
      </c>
      <c r="C19">
        <v>131767</v>
      </c>
      <c r="D19">
        <v>147481</v>
      </c>
      <c r="E19">
        <v>279248</v>
      </c>
      <c r="F19">
        <v>1018611996.0300001</v>
      </c>
      <c r="G19">
        <v>236998</v>
      </c>
      <c r="H19">
        <v>36403</v>
      </c>
      <c r="I19">
        <v>210048</v>
      </c>
      <c r="J19" s="37">
        <f t="shared" si="0"/>
        <v>10186.1199603</v>
      </c>
    </row>
    <row r="20" spans="2:10" x14ac:dyDescent="0.25">
      <c r="B20" t="s">
        <v>107</v>
      </c>
      <c r="C20">
        <v>284538</v>
      </c>
      <c r="D20">
        <v>125002</v>
      </c>
      <c r="E20">
        <v>409540</v>
      </c>
      <c r="F20">
        <v>1359658702.9100001</v>
      </c>
      <c r="G20">
        <v>296177</v>
      </c>
      <c r="H20">
        <v>51835</v>
      </c>
      <c r="I20">
        <v>320824</v>
      </c>
      <c r="J20" s="37">
        <f t="shared" si="0"/>
        <v>13596.587029100001</v>
      </c>
    </row>
    <row r="21" spans="2:10" x14ac:dyDescent="0.25">
      <c r="B21" t="s">
        <v>108</v>
      </c>
      <c r="C21">
        <v>235939</v>
      </c>
      <c r="D21">
        <v>198670</v>
      </c>
      <c r="E21">
        <v>434609</v>
      </c>
      <c r="F21">
        <v>928815451.82999992</v>
      </c>
      <c r="G21">
        <v>345084</v>
      </c>
      <c r="H21">
        <v>61300</v>
      </c>
      <c r="I21">
        <v>377106</v>
      </c>
      <c r="J21" s="37">
        <f t="shared" si="0"/>
        <v>9288.1545182999998</v>
      </c>
    </row>
    <row r="22" spans="2:10" x14ac:dyDescent="0.25">
      <c r="B22" t="s">
        <v>109</v>
      </c>
      <c r="C22">
        <v>229809</v>
      </c>
      <c r="D22">
        <v>109365</v>
      </c>
      <c r="E22">
        <v>339174</v>
      </c>
      <c r="F22">
        <v>1119380821.8899999</v>
      </c>
      <c r="G22">
        <v>258716</v>
      </c>
      <c r="H22">
        <v>49298</v>
      </c>
      <c r="I22">
        <v>265648</v>
      </c>
      <c r="J22" s="37">
        <f t="shared" si="0"/>
        <v>11193.808218899998</v>
      </c>
    </row>
    <row r="23" spans="2:10" x14ac:dyDescent="0.25">
      <c r="B23" t="s">
        <v>110</v>
      </c>
      <c r="C23">
        <v>36854</v>
      </c>
      <c r="D23">
        <v>12003</v>
      </c>
      <c r="E23">
        <v>48857</v>
      </c>
      <c r="F23">
        <v>100210452.83</v>
      </c>
      <c r="G23">
        <v>34338</v>
      </c>
      <c r="H23">
        <v>10138</v>
      </c>
      <c r="I23">
        <v>38484</v>
      </c>
      <c r="J23" s="37">
        <f t="shared" si="0"/>
        <v>1002.1045283</v>
      </c>
    </row>
    <row r="24" spans="2:10" x14ac:dyDescent="0.25">
      <c r="B24" t="s">
        <v>111</v>
      </c>
      <c r="C24">
        <v>33984</v>
      </c>
      <c r="D24">
        <v>42621</v>
      </c>
      <c r="E24">
        <v>76605</v>
      </c>
      <c r="F24">
        <v>221189024.21999997</v>
      </c>
      <c r="G24">
        <v>60789</v>
      </c>
      <c r="H24">
        <v>9656</v>
      </c>
      <c r="I24">
        <v>53426</v>
      </c>
      <c r="J24" s="37">
        <f t="shared" si="0"/>
        <v>2211.8902421999996</v>
      </c>
    </row>
    <row r="25" spans="2:10" x14ac:dyDescent="0.25">
      <c r="B25" t="s">
        <v>112</v>
      </c>
      <c r="C25">
        <v>187504</v>
      </c>
      <c r="D25">
        <v>17005</v>
      </c>
      <c r="E25">
        <v>204509</v>
      </c>
      <c r="F25">
        <v>409230816.44</v>
      </c>
      <c r="G25">
        <v>154200</v>
      </c>
      <c r="H25">
        <v>20204</v>
      </c>
      <c r="I25">
        <v>174003</v>
      </c>
      <c r="J25" s="37">
        <f t="shared" si="0"/>
        <v>4092.3081643999999</v>
      </c>
    </row>
    <row r="26" spans="2:10" x14ac:dyDescent="0.25">
      <c r="B26" t="s">
        <v>113</v>
      </c>
      <c r="C26">
        <v>202037</v>
      </c>
      <c r="D26">
        <v>112573</v>
      </c>
      <c r="E26">
        <v>314610</v>
      </c>
      <c r="F26">
        <v>1266558531.3699996</v>
      </c>
      <c r="G26">
        <v>263878</v>
      </c>
      <c r="H26">
        <v>25871</v>
      </c>
      <c r="I26">
        <v>271010</v>
      </c>
      <c r="J26" s="37">
        <f t="shared" si="0"/>
        <v>12665.585313699996</v>
      </c>
    </row>
    <row r="27" spans="2:10" x14ac:dyDescent="0.25">
      <c r="B27" t="s">
        <v>114</v>
      </c>
      <c r="C27">
        <v>364047</v>
      </c>
      <c r="D27">
        <v>126316</v>
      </c>
      <c r="E27">
        <v>490363</v>
      </c>
      <c r="F27">
        <v>1131950860.5300004</v>
      </c>
      <c r="G27">
        <v>365747</v>
      </c>
      <c r="H27">
        <v>69048</v>
      </c>
      <c r="I27">
        <v>417539</v>
      </c>
      <c r="J27" s="37">
        <f t="shared" si="0"/>
        <v>11319.508605300005</v>
      </c>
    </row>
    <row r="28" spans="2:10" x14ac:dyDescent="0.25">
      <c r="B28" t="s">
        <v>115</v>
      </c>
      <c r="C28">
        <v>175327</v>
      </c>
      <c r="D28">
        <v>131568</v>
      </c>
      <c r="E28">
        <v>306895</v>
      </c>
      <c r="F28">
        <v>630635426.67000008</v>
      </c>
      <c r="G28">
        <v>243433</v>
      </c>
      <c r="H28">
        <v>45450</v>
      </c>
      <c r="I28">
        <v>225617</v>
      </c>
      <c r="J28" s="37">
        <f t="shared" si="0"/>
        <v>6306.3542667000011</v>
      </c>
    </row>
    <row r="29" spans="2:10" x14ac:dyDescent="0.25">
      <c r="B29" t="s">
        <v>116</v>
      </c>
      <c r="C29">
        <v>28601</v>
      </c>
      <c r="D29">
        <v>52470</v>
      </c>
      <c r="E29">
        <v>81071</v>
      </c>
      <c r="F29">
        <v>267006417.27000001</v>
      </c>
      <c r="G29">
        <v>61625</v>
      </c>
      <c r="H29">
        <v>13082</v>
      </c>
      <c r="I29">
        <v>53120</v>
      </c>
      <c r="J29" s="37">
        <f t="shared" si="0"/>
        <v>2670.0641727000002</v>
      </c>
    </row>
    <row r="30" spans="2:10" x14ac:dyDescent="0.25">
      <c r="B30" t="s">
        <v>117</v>
      </c>
      <c r="C30">
        <v>155569</v>
      </c>
      <c r="D30">
        <v>326610</v>
      </c>
      <c r="E30">
        <v>482179</v>
      </c>
      <c r="F30">
        <v>1616691692.5999999</v>
      </c>
      <c r="G30">
        <v>383837</v>
      </c>
      <c r="H30">
        <v>70966</v>
      </c>
      <c r="I30">
        <v>388034</v>
      </c>
      <c r="J30" s="37">
        <f t="shared" si="0"/>
        <v>16166.916926</v>
      </c>
    </row>
    <row r="31" spans="2:10" x14ac:dyDescent="0.25">
      <c r="B31" t="s">
        <v>118</v>
      </c>
      <c r="C31">
        <v>259100</v>
      </c>
      <c r="D31">
        <v>104759</v>
      </c>
      <c r="E31">
        <v>363859</v>
      </c>
      <c r="F31">
        <v>689820277.66999972</v>
      </c>
      <c r="G31">
        <v>262307</v>
      </c>
      <c r="H31">
        <v>75730</v>
      </c>
      <c r="I31">
        <v>239842</v>
      </c>
      <c r="J31" s="37">
        <f t="shared" si="0"/>
        <v>6898.2027766999972</v>
      </c>
    </row>
    <row r="32" spans="2:10" x14ac:dyDescent="0.25">
      <c r="B32" t="s">
        <v>119</v>
      </c>
      <c r="C32">
        <v>298728</v>
      </c>
      <c r="D32">
        <v>978185</v>
      </c>
      <c r="E32">
        <v>1276913</v>
      </c>
      <c r="F32">
        <v>3695191145.4499998</v>
      </c>
      <c r="G32">
        <v>1023636</v>
      </c>
      <c r="H32">
        <v>175946</v>
      </c>
      <c r="I32">
        <v>1145148</v>
      </c>
      <c r="J32" s="37">
        <f t="shared" si="0"/>
        <v>36951.911454499997</v>
      </c>
    </row>
    <row r="33" spans="2:10" x14ac:dyDescent="0.25">
      <c r="B33" t="s">
        <v>90</v>
      </c>
      <c r="C33">
        <v>180040</v>
      </c>
      <c r="D33">
        <v>171069</v>
      </c>
      <c r="E33">
        <v>351109</v>
      </c>
      <c r="F33">
        <v>861580374.1400001</v>
      </c>
      <c r="G33">
        <v>285825</v>
      </c>
      <c r="H33">
        <v>43893</v>
      </c>
      <c r="I33">
        <v>264357</v>
      </c>
      <c r="J33" s="37">
        <f t="shared" si="0"/>
        <v>8615.8037414000009</v>
      </c>
    </row>
    <row r="34" spans="2:10" x14ac:dyDescent="0.25">
      <c r="B34" t="s">
        <v>91</v>
      </c>
      <c r="C34">
        <v>116681</v>
      </c>
      <c r="D34">
        <v>56262</v>
      </c>
      <c r="E34">
        <v>172943</v>
      </c>
      <c r="F34">
        <v>414460166.48000008</v>
      </c>
      <c r="G34">
        <v>140989</v>
      </c>
      <c r="H34">
        <v>20230</v>
      </c>
      <c r="I34">
        <v>151776</v>
      </c>
      <c r="J34" s="37">
        <f t="shared" si="0"/>
        <v>4144.6016648000004</v>
      </c>
    </row>
    <row r="35" spans="2:10" x14ac:dyDescent="0.25">
      <c r="B35" t="s">
        <v>92</v>
      </c>
      <c r="C35">
        <v>426732</v>
      </c>
      <c r="D35">
        <v>274782</v>
      </c>
      <c r="E35">
        <v>701514</v>
      </c>
      <c r="F35">
        <v>2159773897.3799996</v>
      </c>
      <c r="G35">
        <v>533682</v>
      </c>
      <c r="H35">
        <v>94030</v>
      </c>
      <c r="I35">
        <v>608685</v>
      </c>
      <c r="J35" s="37">
        <f t="shared" si="0"/>
        <v>21597.738973799995</v>
      </c>
    </row>
    <row r="36" spans="2:10" x14ac:dyDescent="0.25">
      <c r="B36" t="s">
        <v>93</v>
      </c>
      <c r="C36">
        <v>271109</v>
      </c>
      <c r="D36">
        <v>186612</v>
      </c>
      <c r="E36">
        <v>457721</v>
      </c>
      <c r="F36">
        <v>1496860569.29</v>
      </c>
      <c r="G36">
        <v>391588</v>
      </c>
      <c r="H36">
        <v>48134</v>
      </c>
      <c r="I36">
        <v>384522</v>
      </c>
      <c r="J36" s="37">
        <f t="shared" si="0"/>
        <v>14968.605692899999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Bk. wise</vt:lpstr>
      <vt:lpstr>Dist. wise</vt:lpstr>
      <vt:lpstr>Sheet3</vt:lpstr>
      <vt:lpstr>Sheet4</vt:lpstr>
      <vt:lpstr>PMJDY 04.04.2018</vt:lpstr>
      <vt:lpstr>Sheet5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2018-08-17T07:59:18Z</cp:lastPrinted>
  <dcterms:created xsi:type="dcterms:W3CDTF">2017-03-09T07:20:21Z</dcterms:created>
  <dcterms:modified xsi:type="dcterms:W3CDTF">2018-08-17T08:32:30Z</dcterms:modified>
</cp:coreProperties>
</file>